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van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hamematakan'!$A$1:$F$84</definedName>
    <definedName name="_xlnm.Print_Area" localSheetId="0">'Ekamut-caxs'!$A$1:$D$79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5" i="7" l="1"/>
  <c r="B25" i="7"/>
  <c r="C26" i="7"/>
  <c r="B26" i="7"/>
  <c r="B27" i="7"/>
  <c r="D25" i="7"/>
  <c r="D23" i="19"/>
  <c r="F17" i="12" l="1"/>
  <c r="J18" i="12"/>
  <c r="J17" i="12"/>
  <c r="D47" i="19" l="1"/>
  <c r="D68" i="19"/>
  <c r="C69" i="7" s="1"/>
  <c r="H12" i="21"/>
  <c r="H11" i="21"/>
  <c r="N10" i="21" l="1"/>
  <c r="N9" i="21"/>
  <c r="N8" i="12"/>
  <c r="N9" i="12"/>
  <c r="N7" i="12"/>
  <c r="G7" i="11"/>
  <c r="F7" i="11"/>
  <c r="E12" i="11"/>
  <c r="C21" i="7" l="1"/>
  <c r="B56" i="9" l="1"/>
  <c r="D15" i="15" l="1"/>
  <c r="D19" i="15"/>
  <c r="C19" i="15"/>
  <c r="C15" i="15"/>
  <c r="C11" i="15"/>
  <c r="C7" i="11" l="1"/>
  <c r="D52" i="19"/>
  <c r="J7" i="11" l="1"/>
  <c r="D7" i="11" l="1"/>
  <c r="C94" i="7" l="1"/>
  <c r="M8" i="12" l="1"/>
  <c r="M9" i="12"/>
  <c r="M10" i="12"/>
  <c r="M11" i="12"/>
  <c r="M12" i="12"/>
  <c r="M13" i="12"/>
  <c r="M14" i="12"/>
  <c r="M15" i="12"/>
  <c r="M16" i="12"/>
  <c r="M7" i="12"/>
  <c r="B56" i="10" l="1"/>
  <c r="B70" i="10"/>
  <c r="F54" i="18" l="1"/>
  <c r="D6" i="10"/>
  <c r="B55" i="9"/>
  <c r="C70" i="7" l="1"/>
  <c r="F59" i="18"/>
  <c r="G54" i="18"/>
  <c r="C64" i="7"/>
  <c r="C65" i="7"/>
  <c r="A2" i="9"/>
  <c r="C15" i="9"/>
  <c r="D63" i="9"/>
  <c r="D65" i="9"/>
  <c r="B77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2" i="10"/>
  <c r="D80" i="10"/>
  <c r="B76" i="10"/>
  <c r="C91" i="7"/>
  <c r="C89" i="7"/>
  <c r="D16" i="11" l="1"/>
  <c r="J16" i="11"/>
  <c r="C16" i="11"/>
  <c r="M18" i="12"/>
  <c r="M17" i="12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E11" i="21"/>
  <c r="D34" i="19" s="1"/>
  <c r="C11" i="21"/>
  <c r="C16" i="7" l="1"/>
  <c r="C15" i="7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6" i="9" l="1"/>
  <c r="D55" i="9"/>
  <c r="D54" i="9"/>
  <c r="C23" i="7"/>
  <c r="C19" i="7"/>
  <c r="C55" i="7"/>
  <c r="C58" i="7"/>
  <c r="D49" i="10" s="1"/>
  <c r="C59" i="7"/>
  <c r="C61" i="7"/>
  <c r="C62" i="7"/>
  <c r="C63" i="7"/>
  <c r="D55" i="10"/>
  <c r="D56" i="10"/>
  <c r="D11" i="15" l="1"/>
  <c r="C7" i="15"/>
  <c r="C23" i="15" s="1"/>
  <c r="C34" i="7"/>
  <c r="E20" i="9" l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E72" i="7" s="1"/>
  <c r="D20" i="19"/>
  <c r="D19" i="19" l="1"/>
  <c r="D28" i="19" s="1"/>
  <c r="C32" i="7"/>
  <c r="C84" i="7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8" i="18"/>
  <c r="H19" i="12" l="1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5" i="10"/>
  <c r="D22" i="10"/>
  <c r="D9" i="10"/>
  <c r="D10" i="10"/>
  <c r="D12" i="10"/>
  <c r="D13" i="10"/>
  <c r="D14" i="10"/>
  <c r="D15" i="10"/>
  <c r="D16" i="10"/>
  <c r="D17" i="10"/>
  <c r="D8" i="10"/>
  <c r="E56" i="9"/>
  <c r="E55" i="9"/>
  <c r="G19" i="12"/>
  <c r="I19" i="12"/>
  <c r="J19" i="12"/>
  <c r="J20" i="12" s="1"/>
  <c r="D36" i="19" s="1"/>
  <c r="E36" i="19" s="1"/>
  <c r="C72" i="7" l="1"/>
  <c r="D64" i="10"/>
  <c r="C64" i="10"/>
  <c r="D75" i="10"/>
  <c r="F20" i="12" l="1"/>
  <c r="C71" i="10"/>
  <c r="C63" i="10" s="1"/>
  <c r="D71" i="10"/>
  <c r="D63" i="10" s="1"/>
  <c r="E72" i="10"/>
  <c r="D35" i="19" l="1"/>
  <c r="E35" i="19" s="1"/>
  <c r="F27" i="12"/>
  <c r="D11" i="10"/>
  <c r="D7" i="10" s="1"/>
  <c r="J27" i="12"/>
  <c r="E71" i="10"/>
  <c r="D10" i="9" l="1"/>
  <c r="C36" i="7"/>
  <c r="D36" i="7" s="1"/>
  <c r="D27" i="9"/>
  <c r="L19" i="12"/>
  <c r="C54" i="7" l="1"/>
  <c r="D45" i="10" s="1"/>
  <c r="D45" i="9"/>
  <c r="C35" i="7"/>
  <c r="D35" i="7" s="1"/>
  <c r="D27" i="10"/>
  <c r="D26" i="9"/>
  <c r="M19" i="12"/>
  <c r="E56" i="10"/>
  <c r="E55" i="10"/>
  <c r="E58" i="10"/>
  <c r="D7" i="15"/>
  <c r="D23" i="15" s="1"/>
  <c r="M20" i="12" l="1"/>
  <c r="M27" i="12" s="1"/>
  <c r="D26" i="10"/>
  <c r="D18" i="9"/>
  <c r="E77" i="10"/>
  <c r="E76" i="10"/>
  <c r="E70" i="10"/>
  <c r="E69" i="10"/>
  <c r="D37" i="19" l="1"/>
  <c r="E37" i="19" s="1"/>
  <c r="C37" i="7" l="1"/>
  <c r="D37" i="7" s="1"/>
  <c r="D28" i="9"/>
  <c r="D70" i="19"/>
  <c r="E66" i="10"/>
  <c r="E70" i="19" l="1"/>
  <c r="F70" i="19"/>
  <c r="D28" i="10"/>
  <c r="E28" i="10" s="1"/>
  <c r="E27" i="10"/>
  <c r="D57" i="10"/>
  <c r="C57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5" i="10"/>
  <c r="E26" i="10"/>
  <c r="E18" i="9"/>
  <c r="C21" i="10" l="1"/>
  <c r="D21" i="10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20" i="10" l="1"/>
  <c r="C75" i="10"/>
  <c r="C20" i="10" s="1"/>
  <c r="E74" i="10"/>
  <c r="E68" i="10"/>
  <c r="E67" i="10"/>
  <c r="E23" i="10"/>
  <c r="E22" i="10"/>
  <c r="E19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1" i="9" s="1"/>
  <c r="E13" i="9"/>
  <c r="E12" i="9"/>
  <c r="E11" i="9"/>
  <c r="E10" i="9"/>
  <c r="E9" i="9"/>
  <c r="E7" i="9"/>
  <c r="C61" i="9"/>
  <c r="E63" i="10" l="1"/>
  <c r="E21" i="10"/>
  <c r="E73" i="10"/>
  <c r="E75" i="10"/>
  <c r="E61" i="9"/>
  <c r="E14" i="9"/>
  <c r="E21" i="9"/>
  <c r="E6" i="9"/>
  <c r="E7" i="10"/>
  <c r="E20" i="10" l="1"/>
  <c r="C78" i="10" l="1"/>
  <c r="C66" i="7" l="1"/>
  <c r="C30" i="7" l="1"/>
  <c r="C29" i="7" l="1"/>
  <c r="E6" i="10"/>
  <c r="D78" i="10"/>
  <c r="E78" i="10" s="1"/>
  <c r="C62" i="18"/>
  <c r="C87" i="7" l="1"/>
</calcChain>
</file>

<file path=xl/comments1.xml><?xml version="1.0" encoding="utf-8"?>
<comments xmlns="http://schemas.openxmlformats.org/spreadsheetml/2006/main">
  <authors>
    <author>User</author>
  </authors>
  <commentList>
    <comment ref="J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35000 նոր էլ.հաշվիչ 53 մանկապարտեզի համար </t>
        </r>
      </text>
    </comment>
  </commentList>
</comments>
</file>

<file path=xl/sharedStrings.xml><?xml version="1.0" encoding="utf-8"?>
<sst xmlns="http://schemas.openxmlformats.org/spreadsheetml/2006/main" count="683" uniqueCount="301">
  <si>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</si>
  <si>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</si>
  <si>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</si>
  <si>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</si>
  <si>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</si>
  <si>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</si>
  <si>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</si>
  <si>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</si>
  <si>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</si>
  <si>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</si>
  <si>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</si>
  <si>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</si>
  <si>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</si>
  <si>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</si>
  <si>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</si>
  <si>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</si>
  <si>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</si>
  <si>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</si>
  <si>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</si>
  <si>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</si>
  <si>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</si>
  <si>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</si>
  <si>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</si>
  <si>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</si>
  <si>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</si>
  <si>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</si>
  <si>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</si>
  <si>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</si>
  <si>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</si>
  <si>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</si>
  <si>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</si>
  <si>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</si>
  <si>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</si>
  <si>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</si>
  <si>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</si>
  <si>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</si>
  <si>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</si>
  <si>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</si>
  <si>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</si>
  <si>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</si>
  <si>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</si>
  <si>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</si>
  <si>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</si>
  <si>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</si>
  <si>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</si>
  <si>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</si>
  <si>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</si>
  <si>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</si>
  <si>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</si>
  <si>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</si>
  <si>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</si>
  <si>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</si>
  <si>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</si>
  <si>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</si>
  <si>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</si>
  <si>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</si>
  <si>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</si>
  <si>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</si>
  <si>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</si>
  <si>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</si>
  <si>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</si>
  <si>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</si>
  <si>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</si>
  <si>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</si>
  <si>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</si>
  <si>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</si>
  <si>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</si>
  <si>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</si>
  <si>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</si>
  <si>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</si>
  <si>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</si>
  <si>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</si>
  <si>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</si>
  <si>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</si>
  <si>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</si>
  <si>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</si>
  <si>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</si>
  <si>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</si>
  <si>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</si>
  <si>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</si>
  <si>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</si>
  <si>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</si>
  <si>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</si>
  <si>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</si>
  <si>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</si>
  <si>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</si>
  <si>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</si>
  <si>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</si>
  <si>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</si>
  <si>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</si>
  <si>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</si>
  <si>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</si>
  <si>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</si>
  <si>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</si>
  <si>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</si>
  <si>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</si>
  <si>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</si>
  <si>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</si>
  <si>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</si>
  <si>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</si>
  <si>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</si>
  <si>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</si>
  <si>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</si>
  <si>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</si>
  <si>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</si>
  <si>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</si>
  <si>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</si>
  <si>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</si>
  <si>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</si>
  <si>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</si>
  <si>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</si>
  <si>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</si>
  <si>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</si>
  <si>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</si>
  <si>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</si>
  <si>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</si>
  <si>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</si>
  <si>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</si>
  <si>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</si>
  <si>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</si>
  <si>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</si>
  <si>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</si>
  <si>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</si>
  <si>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</si>
  <si>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</si>
  <si>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</si>
  <si>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</si>
  <si>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</si>
  <si>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</si>
  <si>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</si>
  <si>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</si>
  <si>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</si>
  <si>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</si>
  <si>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</si>
  <si>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</si>
  <si>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</si>
  <si>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</si>
  <si>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</si>
  <si>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</si>
  <si>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</si>
  <si>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</si>
  <si>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</si>
  <si>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</si>
  <si>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</si>
  <si>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</si>
  <si>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</si>
  <si>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</si>
  <si>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</si>
  <si>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</si>
  <si>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</si>
  <si>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</si>
  <si>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</si>
  <si>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</si>
  <si>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</si>
  <si>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</si>
  <si>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</si>
  <si>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</si>
  <si>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</si>
  <si>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</si>
  <si>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</si>
  <si>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</si>
  <si>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</si>
  <si>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</si>
  <si>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</si>
  <si>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</si>
  <si>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</si>
  <si>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</si>
  <si>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</si>
  <si>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</si>
  <si>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</si>
  <si>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</si>
  <si>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</si>
  <si>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</si>
  <si>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</si>
  <si>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</si>
  <si>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</si>
  <si>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</si>
  <si>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</si>
  <si>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</si>
  <si>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</si>
  <si>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</si>
  <si>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</si>
  <si>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</si>
  <si>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</si>
  <si>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</si>
  <si>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</si>
  <si>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</si>
  <si>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</si>
  <si>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</si>
  <si>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</si>
  <si>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</si>
  <si>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</si>
  <si>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</si>
  <si>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</si>
  <si>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</si>
  <si>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</si>
  <si>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</si>
  <si>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</si>
  <si>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</si>
  <si>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</si>
  <si>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</si>
  <si>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</si>
  <si>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</si>
  <si>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</si>
  <si>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</si>
  <si>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</si>
  <si>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</si>
  <si>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</si>
  <si>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</si>
  <si>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</si>
  <si>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</si>
  <si>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</si>
  <si>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</si>
  <si>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</si>
  <si>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</si>
  <si>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</si>
  <si>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</si>
  <si>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</si>
  <si>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</si>
  <si>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</si>
  <si>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</si>
  <si>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</si>
  <si>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</si>
  <si>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</si>
  <si>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</si>
  <si>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</si>
  <si>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</si>
  <si>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</si>
  <si>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</si>
  <si>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</si>
  <si>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</si>
  <si>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</si>
  <si>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</si>
  <si>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</si>
  <si>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</si>
  <si>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</si>
  <si>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</si>
  <si>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</si>
  <si>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</si>
  <si>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</si>
  <si>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</si>
  <si>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</si>
  <si>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</si>
  <si>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</si>
  <si>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</si>
  <si>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</si>
  <si>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</si>
  <si>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</si>
  <si>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</si>
  <si>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</si>
  <si>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</si>
  <si>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</si>
  <si>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</si>
  <si>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</si>
  <si>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</si>
  <si>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</si>
  <si>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</si>
  <si>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</si>
  <si>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</si>
  <si>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</si>
  <si>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</si>
  <si>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</si>
  <si>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</si>
  <si>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</si>
  <si>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</si>
  <si>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</si>
  <si>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</si>
  <si>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</si>
  <si>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</si>
  <si>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</si>
  <si>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</si>
  <si>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</si>
  <si>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</si>
  <si>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</si>
  <si>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«Ավանի մսուր-մանկապարտեզներ» ՀՈԱԿ-ի </t>
  </si>
  <si>
    <t>Ե.ՊՈՂՈՍՅԱՆ</t>
  </si>
  <si>
    <t>Գ.ՍԱՐԳՍՅԱՆ</t>
  </si>
  <si>
    <t>Կնիքի ձեռքբերման գծով</t>
  </si>
  <si>
    <t>Գազաֆիկացման նախագծային-նախահաշվային փաստաթղթերի մշակում և շին-մոնտաժային աշխատանքներ</t>
  </si>
  <si>
    <t>Այլ ներհոսքեր</t>
  </si>
  <si>
    <t>Ավել վճարված գումարների հետ վերադարձ, սխալ փոխանցված գումարներ</t>
  </si>
  <si>
    <t>Սխալ փոխանցված գումարի հետվերադարձ</t>
  </si>
  <si>
    <t>Նախատեսվում է իրականացնել 52 մանկապարտեզի գազաֆիկացման նախագծանախահաշվային փաստաթղթերի մշակման և շին-մոնտաժային աշխատանքների ձեռքբերում</t>
  </si>
  <si>
    <t>Սպասարկման գումարը 2 մանկապարտեզների համար թանկացել են</t>
  </si>
  <si>
    <t>ՀՀ ԿԳՄՍ նախարարի 2022 փետրվարի 17-ի 08-Ն հրաման, azdarar.am կայքում հայտարարությունների տեղադրում /դաստիարակի համար մրցույթի հայտարարում/</t>
  </si>
  <si>
    <t>Դատական ծախսեր</t>
  </si>
  <si>
    <t>Սխալ փոխանցված գումարի հետ վերադարձ, դատական ծախսեր</t>
  </si>
  <si>
    <t>1  ներառական երեխա</t>
  </si>
  <si>
    <t>2550 դրամաշնորհ գազաֆիկացում</t>
  </si>
  <si>
    <r>
      <t xml:space="preserve">2 մանկապարտեզներում կատարվել են ջեռուցման կաթսաների վերանորոգում և լվացում, </t>
    </r>
    <r>
      <rPr>
        <sz val="8"/>
        <color rgb="FFFF0000"/>
        <rFont val="GHEA Grapalat"/>
        <family val="3"/>
      </rPr>
      <t xml:space="preserve">նախատեսվում է ձեռքբրել </t>
    </r>
  </si>
  <si>
    <t>Կնիքի  գծով ծախս</t>
  </si>
  <si>
    <t>20 կնիքի գումար</t>
  </si>
  <si>
    <t>20+14</t>
  </si>
  <si>
    <t>սխալ գումարի վերադարձ</t>
  </si>
  <si>
    <t>սխալ փոխանցված գումարներ</t>
  </si>
  <si>
    <t>191.8 ներառական</t>
  </si>
  <si>
    <t xml:space="preserve">Հավելված 37  </t>
  </si>
  <si>
    <t xml:space="preserve">Հավելված 38  </t>
  </si>
  <si>
    <t>վերապատրաստման գծով</t>
  </si>
  <si>
    <t>ներառականի գծով</t>
  </si>
  <si>
    <t>Գումարի փոխհատուցման գծով, այդ թվում՝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</si>
</sst>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9" fillId="0" borderId="0" xfId="45" applyFont="1" applyBorder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28" fillId="0" borderId="0" xfId="0" applyFont="1" applyProtection="1">
      <protection locked="0" hidden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vertical="center"/>
      <protection locked="0" hidden="1"/>
    </xf>
    <xf numFmtId="0" fontId="33" fillId="0" borderId="0" xfId="45" applyFont="1" applyFill="1" applyAlignment="1" applyProtection="1">
      <alignment horizontal="center" vertical="center" wrapText="1"/>
      <protection locked="0" hidden="1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166" fontId="47" fillId="0" borderId="0" xfId="45" applyNumberFormat="1" applyFont="1" applyBorder="1" applyAlignment="1" applyProtection="1">
      <alignment vertical="center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0" fontId="59" fillId="0" borderId="0" xfId="0" applyFont="1" applyFill="1" applyAlignment="1" applyProtection="1">
      <alignment horizontal="center" vertical="center" wrapText="1"/>
      <protection locked="0" hidden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4" fontId="25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 wrapText="1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48" zoomScaleSheetLayoutView="100" workbookViewId="0">
      <selection activeCell="F7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2.66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296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>
      <c r="C4" s="223"/>
      <c r="D4" s="223" t="s">
        <v>249</v>
      </c>
      <c r="E4" s="47"/>
    </row>
    <row r="5" spans="1:13">
      <c r="C5" s="223"/>
      <c r="D5" s="223" t="s">
        <v>202</v>
      </c>
      <c r="E5" s="47"/>
    </row>
    <row r="6" spans="1:13" hidden="1">
      <c r="C6" s="48"/>
      <c r="D6" s="46"/>
      <c r="E6" s="49"/>
    </row>
    <row r="7" spans="1:13" ht="20.399999999999999">
      <c r="A7" s="556" t="s">
        <v>44</v>
      </c>
      <c r="B7" s="556"/>
      <c r="C7" s="556"/>
      <c r="D7" s="556"/>
      <c r="E7" s="50"/>
    </row>
    <row r="8" spans="1:13" ht="20.399999999999999">
      <c r="A8" s="557" t="s">
        <v>274</v>
      </c>
      <c r="B8" s="557"/>
      <c r="C8" s="557"/>
      <c r="D8" s="557"/>
    </row>
    <row r="9" spans="1:13" ht="18">
      <c r="A9" s="558" t="s">
        <v>248</v>
      </c>
      <c r="B9" s="558"/>
      <c r="C9" s="558"/>
      <c r="D9" s="558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437243.2</v>
      </c>
      <c r="E12" s="55"/>
      <c r="F12" s="6">
        <v>437243.2</v>
      </c>
    </row>
    <row r="13" spans="1:13" s="3" customFormat="1">
      <c r="A13" s="189">
        <v>2</v>
      </c>
      <c r="B13" s="190" t="s">
        <v>8</v>
      </c>
      <c r="C13" s="63"/>
      <c r="D13" s="395">
        <f>+'Snund ev finans. pastaci'!D11</f>
        <v>11417.6</v>
      </c>
      <c r="E13" s="396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226</v>
      </c>
    </row>
    <row r="15" spans="1:13" hidden="1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" hidden="1">
      <c r="A17" s="549">
        <v>6</v>
      </c>
      <c r="B17" s="190" t="s">
        <v>9</v>
      </c>
      <c r="C17" s="61"/>
      <c r="D17" s="546"/>
      <c r="E17" s="55"/>
    </row>
    <row r="18" spans="1:23" hidden="1">
      <c r="A18" s="189">
        <v>3</v>
      </c>
      <c r="B18" s="191" t="s">
        <v>75</v>
      </c>
      <c r="C18" s="61"/>
      <c r="D18" s="552"/>
      <c r="E18" s="55"/>
      <c r="F18" s="6" t="s">
        <v>287</v>
      </c>
    </row>
    <row r="19" spans="1:23">
      <c r="A19" s="189">
        <v>3</v>
      </c>
      <c r="B19" s="190" t="s">
        <v>129</v>
      </c>
      <c r="C19" s="61"/>
      <c r="D19" s="296">
        <f>SUM(D20:D21)</f>
        <v>28506.400000000001</v>
      </c>
      <c r="E19" s="55"/>
    </row>
    <row r="20" spans="1:23" s="3" customFormat="1" ht="15.6">
      <c r="A20" s="195">
        <v>3.1</v>
      </c>
      <c r="B20" s="40" t="s">
        <v>76</v>
      </c>
      <c r="C20" s="63"/>
      <c r="D20" s="308">
        <f>+D67</f>
        <v>28391.5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>
      <c r="A21" s="195">
        <v>3.2</v>
      </c>
      <c r="B21" s="40" t="s">
        <v>77</v>
      </c>
      <c r="C21" s="63"/>
      <c r="D21" s="295">
        <v>114.9</v>
      </c>
      <c r="E21" s="74" t="s">
        <v>231</v>
      </c>
      <c r="F21" s="2"/>
      <c r="G21" s="2"/>
      <c r="H21" s="412"/>
      <c r="I21" s="2"/>
      <c r="J21" s="2"/>
      <c r="K21" s="2"/>
      <c r="L21" s="2"/>
      <c r="M21" s="2"/>
    </row>
    <row r="22" spans="1:23">
      <c r="A22" s="189">
        <v>4</v>
      </c>
      <c r="B22" s="192" t="s">
        <v>10</v>
      </c>
      <c r="C22" s="61"/>
      <c r="D22" s="294">
        <v>83</v>
      </c>
      <c r="E22" s="55"/>
    </row>
    <row r="23" spans="1:23" s="3" customFormat="1">
      <c r="A23" s="193">
        <v>5</v>
      </c>
      <c r="B23" s="80" t="s">
        <v>300</v>
      </c>
      <c r="C23" s="63"/>
      <c r="D23" s="294">
        <f>SUM(D24:D25)</f>
        <v>411.6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5">
        <v>5.0999999999999996</v>
      </c>
      <c r="B24" s="40" t="s">
        <v>299</v>
      </c>
      <c r="C24" s="63"/>
      <c r="D24" s="308">
        <v>191.8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5.2</v>
      </c>
      <c r="B25" s="40" t="s">
        <v>298</v>
      </c>
      <c r="C25" s="63"/>
      <c r="D25" s="308">
        <v>219.8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t="52.2" hidden="1">
      <c r="A26" s="193">
        <v>10</v>
      </c>
      <c r="B26" s="529" t="s">
        <v>278</v>
      </c>
      <c r="C26" s="63"/>
      <c r="D26" s="294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4"/>
      <c r="E27" s="496" t="s">
        <v>196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31</v>
      </c>
      <c r="C28" s="58"/>
      <c r="D28" s="365">
        <f>SUM(D12:D19,D22:D23,D26:D27)</f>
        <v>477661.8</v>
      </c>
      <c r="E28" s="55"/>
    </row>
    <row r="29" spans="1:23" ht="18" hidden="1">
      <c r="A29" s="60"/>
      <c r="B29" s="56"/>
      <c r="C29" s="61"/>
      <c r="D29" s="296"/>
      <c r="E29" s="55"/>
    </row>
    <row r="30" spans="1:23" ht="20.399999999999999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6">
        <f>+Ashkhatavardz!M11</f>
        <v>294171.8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123</v>
      </c>
      <c r="C32" s="63"/>
      <c r="D32" s="308">
        <f>+Ashkhatavardz!C8+Ashkhatavardz!J7</f>
        <v>6677.4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hosqer'!C85</f>
        <v>90991.7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16551.599999999999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25785.7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2343.6999999999998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881</v>
      </c>
      <c r="E38" s="55"/>
    </row>
    <row r="39" spans="1:23">
      <c r="A39" s="189">
        <v>7</v>
      </c>
      <c r="B39" s="190" t="s">
        <v>19</v>
      </c>
      <c r="C39" s="61"/>
      <c r="D39" s="294">
        <v>350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425</v>
      </c>
      <c r="E40" s="55"/>
    </row>
    <row r="41" spans="1:23" s="3" customFormat="1" ht="15">
      <c r="A41" s="195">
        <v>8.1</v>
      </c>
      <c r="B41" s="40" t="s">
        <v>21</v>
      </c>
      <c r="C41" s="63"/>
      <c r="D41" s="551">
        <v>410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.6" thickBot="1">
      <c r="A42" s="195">
        <v>8.1999999999999993</v>
      </c>
      <c r="B42" s="40" t="s">
        <v>22</v>
      </c>
      <c r="C42" s="63"/>
      <c r="D42" s="551">
        <v>15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>
      <c r="A43" s="195">
        <v>8.3000000000000007</v>
      </c>
      <c r="B43" s="40" t="s">
        <v>23</v>
      </c>
      <c r="C43" s="63"/>
      <c r="D43" s="295"/>
      <c r="E43" s="9"/>
      <c r="F43" s="2"/>
      <c r="G43" s="2"/>
      <c r="H43" s="2"/>
      <c r="I43" s="2"/>
      <c r="J43" s="2"/>
      <c r="K43" s="2"/>
      <c r="L43" s="2"/>
      <c r="M43" s="2"/>
      <c r="P43" s="559" t="s">
        <v>245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246</v>
      </c>
      <c r="O44" s="8"/>
      <c r="P44" s="560"/>
    </row>
    <row r="45" spans="1:23" ht="18.600000000000001" thickBot="1">
      <c r="A45" s="189">
        <v>9</v>
      </c>
      <c r="B45" s="190" t="s">
        <v>32</v>
      </c>
      <c r="C45" s="61"/>
      <c r="D45" s="294">
        <f>R45</f>
        <v>4208.7</v>
      </c>
      <c r="E45" s="55" t="s">
        <v>228</v>
      </c>
      <c r="J45" s="356">
        <v>51</v>
      </c>
      <c r="K45" s="111" t="s">
        <v>203</v>
      </c>
      <c r="L45" s="358">
        <v>147</v>
      </c>
      <c r="M45" s="111" t="s">
        <v>204</v>
      </c>
      <c r="N45" s="357">
        <f>+J45*L45/12*2</f>
        <v>1249.5</v>
      </c>
      <c r="O45" s="48" t="s">
        <v>227</v>
      </c>
      <c r="P45" s="410">
        <v>2959.2</v>
      </c>
      <c r="Q45" s="7" t="s">
        <v>204</v>
      </c>
      <c r="R45" s="408">
        <f>+N45+P45</f>
        <v>4208.7</v>
      </c>
    </row>
    <row r="46" spans="1:23">
      <c r="A46" s="189">
        <v>10</v>
      </c>
      <c r="B46" s="190" t="s">
        <v>25</v>
      </c>
      <c r="C46" s="61"/>
      <c r="D46" s="294">
        <v>450</v>
      </c>
      <c r="E46" s="55"/>
    </row>
    <row r="47" spans="1:23">
      <c r="A47" s="189">
        <v>11</v>
      </c>
      <c r="B47" s="227" t="s">
        <v>78</v>
      </c>
      <c r="C47" s="61"/>
      <c r="D47" s="294">
        <f>605+20</f>
        <v>625</v>
      </c>
      <c r="E47" s="55"/>
      <c r="F47" s="6" t="s">
        <v>291</v>
      </c>
    </row>
    <row r="48" spans="1:23">
      <c r="A48" s="189">
        <v>12</v>
      </c>
      <c r="B48" s="190" t="s">
        <v>51</v>
      </c>
      <c r="C48" s="61"/>
      <c r="D48" s="294">
        <v>950</v>
      </c>
      <c r="E48" s="55"/>
    </row>
    <row r="49" spans="1:6">
      <c r="A49" s="189">
        <v>13</v>
      </c>
      <c r="B49" s="190" t="s">
        <v>124</v>
      </c>
      <c r="C49" s="61"/>
      <c r="D49" s="294">
        <v>63</v>
      </c>
      <c r="E49" s="55"/>
    </row>
    <row r="50" spans="1:6" hidden="1">
      <c r="A50" s="189">
        <v>15</v>
      </c>
      <c r="B50" s="190" t="s">
        <v>125</v>
      </c>
      <c r="C50" s="61"/>
      <c r="D50" s="294"/>
      <c r="E50" s="55"/>
      <c r="F50" s="62"/>
    </row>
    <row r="51" spans="1:6">
      <c r="A51" s="189">
        <v>14</v>
      </c>
      <c r="B51" s="190" t="s">
        <v>26</v>
      </c>
      <c r="C51" s="61"/>
      <c r="D51" s="294">
        <v>3800</v>
      </c>
      <c r="E51" s="55"/>
      <c r="F51" s="62"/>
    </row>
    <row r="52" spans="1:6">
      <c r="A52" s="189">
        <v>15</v>
      </c>
      <c r="B52" s="190" t="s">
        <v>27</v>
      </c>
      <c r="C52" s="61"/>
      <c r="D52" s="294">
        <f>433.65+19.4+151.7</f>
        <v>604.75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idden="1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>
      <c r="A55" s="189">
        <v>16</v>
      </c>
      <c r="B55" s="190" t="s">
        <v>48</v>
      </c>
      <c r="C55" s="61"/>
      <c r="D55" s="294">
        <v>30</v>
      </c>
      <c r="E55" s="55"/>
    </row>
    <row r="56" spans="1:6">
      <c r="A56" s="189">
        <v>17</v>
      </c>
      <c r="B56" s="190" t="s">
        <v>79</v>
      </c>
      <c r="C56" s="61"/>
      <c r="D56" s="294">
        <v>20</v>
      </c>
      <c r="E56" s="55"/>
    </row>
    <row r="57" spans="1:6">
      <c r="A57" s="189">
        <v>18</v>
      </c>
      <c r="B57" s="190" t="s">
        <v>80</v>
      </c>
      <c r="C57" s="61"/>
      <c r="D57" s="294">
        <v>95</v>
      </c>
      <c r="E57" s="55"/>
    </row>
    <row r="58" spans="1:6" hidden="1">
      <c r="A58" s="189">
        <v>23</v>
      </c>
      <c r="B58" s="190" t="s">
        <v>49</v>
      </c>
      <c r="C58" s="61"/>
      <c r="D58" s="294">
        <v>0</v>
      </c>
      <c r="E58" s="55"/>
    </row>
    <row r="59" spans="1:6">
      <c r="A59" s="189">
        <v>19</v>
      </c>
      <c r="B59" s="190" t="s">
        <v>126</v>
      </c>
      <c r="C59" s="61"/>
      <c r="D59" s="294">
        <v>53</v>
      </c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20</v>
      </c>
      <c r="B61" s="190" t="s">
        <v>67</v>
      </c>
      <c r="C61" s="61"/>
      <c r="D61" s="294">
        <f>+D25</f>
        <v>219.8</v>
      </c>
      <c r="E61" s="55"/>
    </row>
    <row r="62" spans="1:6" hidden="1">
      <c r="A62" s="189">
        <v>27</v>
      </c>
      <c r="B62" s="190" t="s">
        <v>81</v>
      </c>
      <c r="C62" s="61"/>
      <c r="D62" s="294"/>
      <c r="E62" s="55"/>
    </row>
    <row r="63" spans="1:6" hidden="1">
      <c r="A63" s="189">
        <v>28</v>
      </c>
      <c r="B63" s="190" t="s">
        <v>160</v>
      </c>
      <c r="C63" s="61"/>
      <c r="D63" s="294"/>
      <c r="E63" s="55"/>
    </row>
    <row r="64" spans="1:6" hidden="1">
      <c r="A64" s="189">
        <v>29</v>
      </c>
      <c r="B64" s="194" t="s">
        <v>290</v>
      </c>
      <c r="C64" s="61"/>
      <c r="D64" s="294"/>
      <c r="E64" s="55"/>
    </row>
    <row r="65" spans="1:14" ht="52.2" hidden="1">
      <c r="A65" s="189">
        <v>30</v>
      </c>
      <c r="B65" s="529" t="s">
        <v>278</v>
      </c>
      <c r="C65" s="61"/>
      <c r="D65" s="294"/>
      <c r="E65" s="496" t="s">
        <v>127</v>
      </c>
    </row>
    <row r="66" spans="1:14">
      <c r="A66" s="189">
        <v>21</v>
      </c>
      <c r="B66" s="80" t="s">
        <v>28</v>
      </c>
      <c r="C66" s="61"/>
      <c r="D66" s="294">
        <v>28391.5</v>
      </c>
      <c r="E66" s="55"/>
    </row>
    <row r="67" spans="1:14" s="3" customFormat="1" ht="15">
      <c r="A67" s="196">
        <v>21.1</v>
      </c>
      <c r="B67" s="73" t="s">
        <v>82</v>
      </c>
      <c r="C67" s="63"/>
      <c r="D67" s="295">
        <v>28391.5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83</v>
      </c>
      <c r="C68" s="61"/>
      <c r="D68" s="294">
        <f>20+14</f>
        <v>34</v>
      </c>
      <c r="E68" s="55"/>
      <c r="F68" s="6" t="s">
        <v>292</v>
      </c>
    </row>
    <row r="69" spans="1:14" s="18" customFormat="1" ht="18">
      <c r="A69" s="189">
        <v>23</v>
      </c>
      <c r="B69" s="190" t="s">
        <v>71</v>
      </c>
      <c r="C69" s="61"/>
      <c r="D69" s="294">
        <v>6616.5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477661.75</v>
      </c>
      <c r="E70" s="362">
        <f>+D28-D70</f>
        <v>4.9999999988358468E-2</v>
      </c>
      <c r="F70" s="541">
        <f>+D28-D70</f>
        <v>4.9999999988358468E-2</v>
      </c>
    </row>
    <row r="71" spans="1:14" ht="31.5" customHeight="1">
      <c r="B71" s="70"/>
      <c r="C71" s="11"/>
      <c r="D71" s="60"/>
      <c r="E71" s="55"/>
      <c r="F71" s="541"/>
    </row>
    <row r="72" spans="1:14" ht="18" hidden="1">
      <c r="B72" s="10" t="s">
        <v>2</v>
      </c>
      <c r="C72" s="368" t="s">
        <v>275</v>
      </c>
      <c r="D72" s="220"/>
      <c r="E72" s="55"/>
    </row>
    <row r="73" spans="1:14" hidden="1">
      <c r="B73" s="70"/>
      <c r="C73" s="291" t="s">
        <v>98</v>
      </c>
      <c r="D73" s="221"/>
      <c r="E73" s="55"/>
    </row>
    <row r="74" spans="1:14" ht="18" hidden="1">
      <c r="B74" s="10" t="s">
        <v>6</v>
      </c>
      <c r="C74" s="368" t="s">
        <v>276</v>
      </c>
      <c r="D74" s="220"/>
      <c r="E74" s="55"/>
    </row>
    <row r="75" spans="1:14" hidden="1">
      <c r="B75" s="71"/>
      <c r="C75" s="291" t="s">
        <v>98</v>
      </c>
      <c r="D75" s="221"/>
      <c r="E75" s="55"/>
    </row>
    <row r="76" spans="1:14" hidden="1">
      <c r="B76" s="8" t="s">
        <v>210</v>
      </c>
      <c r="C76" s="71"/>
      <c r="D76" s="60"/>
      <c r="E76" s="55"/>
    </row>
    <row r="77" spans="1:14" s="71" customFormat="1" ht="40.5" customHeight="1">
      <c r="B77" s="497" t="s">
        <v>250</v>
      </c>
      <c r="D77" s="397" t="s">
        <v>273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6" zoomScaleSheetLayoutView="100" workbookViewId="0">
      <selection activeCell="E48" sqref="E1:AE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6.6640625" style="111" hidden="1" customWidth="1"/>
    <col min="7" max="7" width="1.6640625" style="111" hidden="1" customWidth="1"/>
    <col min="8" max="8" width="27.109375" style="111" hidden="1" customWidth="1"/>
    <col min="9" max="11" width="0" style="102" hidden="1" customWidth="1"/>
    <col min="12" max="31" width="0" style="103" hidden="1" customWidth="1"/>
    <col min="32" max="16384" width="9.109375" style="103"/>
  </cols>
  <sheetData>
    <row r="1" spans="1:11" s="94" customFormat="1" ht="17.399999999999999">
      <c r="A1" s="92"/>
      <c r="B1" s="93"/>
      <c r="C1" s="415" t="s">
        <v>297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249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63" t="s">
        <v>44</v>
      </c>
      <c r="B7" s="563"/>
      <c r="C7" s="563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57" t="str">
        <f>+'Ekamut-caxs'!A8:D8</f>
        <v xml:space="preserve">«Ավանի մսուր-մանկապարտեզներ» ՀՈԱԿ-ի </v>
      </c>
      <c r="B8" s="557"/>
      <c r="C8" s="557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58" t="s">
        <v>251</v>
      </c>
      <c r="B9" s="558"/>
      <c r="C9" s="558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10737.3</v>
      </c>
      <c r="D13" s="561" t="s">
        <v>238</v>
      </c>
      <c r="E13" s="562"/>
      <c r="F13" s="360"/>
      <c r="G13" s="360"/>
      <c r="H13" s="359">
        <v>75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SUM(C15:C25)</f>
        <v>451985.99999999994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437243.2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9" t="s">
        <v>8</v>
      </c>
      <c r="C16" s="328">
        <f>+'Ekamut-caxs'!$D13</f>
        <v>11417.6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47">
        <v>6</v>
      </c>
      <c r="B20" s="326" t="s">
        <v>9</v>
      </c>
      <c r="C20" s="54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customHeight="1">
      <c r="A21" s="79">
        <v>3</v>
      </c>
      <c r="B21" s="326" t="s">
        <v>75</v>
      </c>
      <c r="C21" s="328">
        <f>+'Ekamut-caxs'!D18+2550</f>
        <v>2550</v>
      </c>
      <c r="D21" s="133"/>
      <c r="E21" s="124" t="s">
        <v>295</v>
      </c>
      <c r="F21" s="124"/>
      <c r="G21" s="124"/>
      <c r="H21" s="49" t="s">
        <v>288</v>
      </c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4</v>
      </c>
      <c r="B23" s="326" t="s">
        <v>10</v>
      </c>
      <c r="C23" s="328">
        <f>+'Ekamut-caxs'!D22</f>
        <v>83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7.399999999999999">
      <c r="A24" s="79">
        <v>5</v>
      </c>
      <c r="B24" s="332" t="s">
        <v>279</v>
      </c>
      <c r="C24" s="327">
        <v>280.60000000000002</v>
      </c>
      <c r="D24" s="133" t="s">
        <v>280</v>
      </c>
      <c r="F24" s="124"/>
      <c r="G24" s="124"/>
      <c r="H24" s="124" t="s">
        <v>294</v>
      </c>
    </row>
    <row r="25" spans="1:11" s="94" customFormat="1" ht="16.5" customHeight="1">
      <c r="A25" s="79">
        <v>6</v>
      </c>
      <c r="B25" s="329" t="str">
        <f>+'Ekamut-caxs'!B23</f>
        <v>Գումարի փոխհատուցման գծով, այդ թվում՝</v>
      </c>
      <c r="C25" s="328">
        <f>SUM(C26:C27)</f>
        <v>411.6</v>
      </c>
      <c r="D25" s="130">
        <f>SUM(D26:D27)</f>
        <v>0</v>
      </c>
      <c r="E25" s="49"/>
      <c r="F25" s="49"/>
      <c r="G25" s="49"/>
      <c r="H25" s="49"/>
      <c r="I25" s="96"/>
      <c r="J25" s="96"/>
      <c r="K25" s="96"/>
    </row>
    <row r="26" spans="1:11" s="106" customFormat="1">
      <c r="A26" s="553">
        <v>6.1</v>
      </c>
      <c r="B26" s="33" t="str">
        <f>+'Ekamut-caxs'!B24</f>
        <v>ներառականի գծով</v>
      </c>
      <c r="C26" s="341">
        <f>+'Ekamut-caxs'!D24</f>
        <v>191.8</v>
      </c>
      <c r="D26" s="355"/>
      <c r="E26" s="126"/>
      <c r="F26" s="126"/>
      <c r="G26" s="126"/>
      <c r="H26" s="126"/>
      <c r="I26" s="105"/>
      <c r="J26" s="105"/>
      <c r="K26" s="105"/>
    </row>
    <row r="27" spans="1:11" s="106" customFormat="1">
      <c r="A27" s="553">
        <v>6.2</v>
      </c>
      <c r="B27" s="33" t="str">
        <f>+'Ekamut-caxs'!B25</f>
        <v>վերապատրաստման գծով</v>
      </c>
      <c r="C27" s="341">
        <v>219.8</v>
      </c>
      <c r="D27" s="355"/>
      <c r="E27" s="126"/>
      <c r="F27" s="126"/>
      <c r="G27" s="126"/>
      <c r="H27" s="126"/>
      <c r="I27" s="105"/>
      <c r="J27" s="105"/>
      <c r="K27" s="105"/>
    </row>
    <row r="28" spans="1:11" s="96" customFormat="1" ht="17.399999999999999" hidden="1">
      <c r="A28" s="79">
        <v>11</v>
      </c>
      <c r="B28" s="332"/>
      <c r="C28" s="327"/>
      <c r="D28" s="493" t="s">
        <v>196</v>
      </c>
      <c r="E28" s="124"/>
      <c r="F28" s="124"/>
      <c r="G28" s="124"/>
      <c r="H28" s="49"/>
    </row>
    <row r="29" spans="1:11" s="94" customFormat="1" ht="18">
      <c r="A29" s="13" t="s">
        <v>37</v>
      </c>
      <c r="B29" s="14" t="s">
        <v>87</v>
      </c>
      <c r="C29" s="337">
        <f>C30+C72+C84</f>
        <v>455925.55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59</v>
      </c>
      <c r="B30" s="14" t="s">
        <v>62</v>
      </c>
      <c r="C30" s="337">
        <f>SUM(C31,C34:C40,C44:C66,C70:C71)</f>
        <v>453045.25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294171.8</v>
      </c>
      <c r="D31" s="134"/>
      <c r="E31" s="544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123</v>
      </c>
      <c r="C32" s="341">
        <f>+'Ekamut-caxs'!D32</f>
        <v>6677.4</v>
      </c>
      <c r="D32" s="355"/>
      <c r="E32" s="544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544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90991.7</v>
      </c>
      <c r="D34" s="74"/>
      <c r="E34" s="544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16551.599999999999</v>
      </c>
      <c r="D35" s="413">
        <f>+C35-Komunal!F27</f>
        <v>0</v>
      </c>
      <c r="E35" s="544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25785.7</v>
      </c>
      <c r="D36" s="413">
        <f>+C36-Komunal!J27</f>
        <v>0</v>
      </c>
      <c r="E36" s="544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2343.6999999999998</v>
      </c>
      <c r="D37" s="413">
        <f>+C37-Komunal!M27</f>
        <v>0</v>
      </c>
      <c r="E37" s="544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881</v>
      </c>
      <c r="D38" s="136"/>
      <c r="E38" s="544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350</v>
      </c>
      <c r="D39" s="136"/>
      <c r="E39" s="544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425</v>
      </c>
      <c r="D40" s="136"/>
      <c r="E40" s="544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8">
        <f>+'Ekamut-caxs'!D41</f>
        <v>410</v>
      </c>
      <c r="E41" s="544"/>
    </row>
    <row r="42" spans="1:11" ht="18" customHeight="1">
      <c r="A42" s="28">
        <v>8.1999999999999993</v>
      </c>
      <c r="B42" s="33" t="s">
        <v>22</v>
      </c>
      <c r="C42" s="328">
        <f>+'Ekamut-caxs'!D42</f>
        <v>15</v>
      </c>
      <c r="E42" s="544"/>
    </row>
    <row r="43" spans="1:11" ht="18" hidden="1" customHeight="1">
      <c r="A43" s="28">
        <v>8.3000000000000007</v>
      </c>
      <c r="B43" s="33" t="s">
        <v>23</v>
      </c>
      <c r="C43" s="328">
        <f>+'Ekamut-caxs'!D43</f>
        <v>0</v>
      </c>
      <c r="E43" s="544"/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544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9" t="s">
        <v>32</v>
      </c>
      <c r="C45" s="327">
        <f>+'Ekamut-caxs'!D45</f>
        <v>4208.7</v>
      </c>
      <c r="D45" s="55"/>
      <c r="E45" s="544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9" t="s">
        <v>25</v>
      </c>
      <c r="C46" s="327">
        <f>+'Ekamut-caxs'!D46</f>
        <v>450</v>
      </c>
      <c r="D46" s="136"/>
      <c r="E46" s="544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4" t="s">
        <v>78</v>
      </c>
      <c r="C47" s="327">
        <f>+'Ekamut-caxs'!D47</f>
        <v>625</v>
      </c>
      <c r="D47" s="136"/>
      <c r="E47" s="544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9" t="s">
        <v>51</v>
      </c>
      <c r="C48" s="328">
        <f>+'Ekamut-caxs'!D48</f>
        <v>950</v>
      </c>
      <c r="D48" s="137"/>
      <c r="E48" s="544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9" t="s">
        <v>124</v>
      </c>
      <c r="C49" s="328">
        <f>+'Ekamut-caxs'!D49</f>
        <v>63</v>
      </c>
      <c r="D49" s="136"/>
      <c r="E49" s="544"/>
      <c r="F49" s="110"/>
      <c r="G49" s="110"/>
      <c r="H49" s="110"/>
      <c r="I49" s="118"/>
      <c r="J49" s="118"/>
      <c r="K49" s="118"/>
    </row>
    <row r="50" spans="1:11" s="119" customFormat="1" ht="18" hidden="1" customHeight="1">
      <c r="A50" s="79">
        <v>15</v>
      </c>
      <c r="B50" s="329" t="s">
        <v>125</v>
      </c>
      <c r="C50" s="328">
        <f>+'Ekamut-caxs'!D50</f>
        <v>0</v>
      </c>
      <c r="D50" s="136"/>
      <c r="E50" s="544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14</v>
      </c>
      <c r="B51" s="329" t="s">
        <v>26</v>
      </c>
      <c r="C51" s="328">
        <f>+'Ekamut-caxs'!D51</f>
        <v>3800</v>
      </c>
      <c r="D51" s="136"/>
      <c r="E51" s="544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9" t="s">
        <v>27</v>
      </c>
      <c r="C52" s="328">
        <f>+'Ekamut-caxs'!D52</f>
        <v>604.75</v>
      </c>
      <c r="D52" s="134"/>
      <c r="E52" s="544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544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544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9" t="s">
        <v>48</v>
      </c>
      <c r="C55" s="328">
        <f>+'Ekamut-caxs'!D55</f>
        <v>30</v>
      </c>
      <c r="D55" s="137"/>
      <c r="E55" s="544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9" t="s">
        <v>79</v>
      </c>
      <c r="C56" s="328">
        <f>+'Ekamut-caxs'!D56</f>
        <v>20</v>
      </c>
      <c r="D56" s="137"/>
      <c r="E56" s="544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9" t="s">
        <v>80</v>
      </c>
      <c r="C57" s="328">
        <f>+'Ekamut-caxs'!D57</f>
        <v>95</v>
      </c>
      <c r="D57" s="55"/>
      <c r="E57" s="544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9" t="s">
        <v>49</v>
      </c>
      <c r="C58" s="328">
        <f>+'Ekamut-caxs'!D58</f>
        <v>0</v>
      </c>
      <c r="D58" s="137"/>
      <c r="E58" s="544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19</v>
      </c>
      <c r="B59" s="329" t="s">
        <v>126</v>
      </c>
      <c r="C59" s="328">
        <f>+'Ekamut-caxs'!D59</f>
        <v>53</v>
      </c>
      <c r="D59" s="137"/>
      <c r="E59" s="544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9" t="s">
        <v>67</v>
      </c>
      <c r="C61" s="328">
        <f>+'Ekamut-caxs'!D61</f>
        <v>219.8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36.75" hidden="1" customHeight="1">
      <c r="A65" s="79">
        <v>30</v>
      </c>
      <c r="B65" s="529" t="s">
        <v>278</v>
      </c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22.5" customHeight="1">
      <c r="A66" s="79">
        <v>21</v>
      </c>
      <c r="B66" s="350" t="s">
        <v>38</v>
      </c>
      <c r="C66" s="328">
        <f>SUM(C67:C69)</f>
        <v>34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 ht="19.5" customHeight="1">
      <c r="A69" s="15">
        <v>21.1</v>
      </c>
      <c r="B69" s="122" t="s">
        <v>88</v>
      </c>
      <c r="C69" s="542">
        <f>+'Ekamut-caxs'!D68</f>
        <v>34</v>
      </c>
    </row>
    <row r="70" spans="1:11" s="119" customFormat="1" ht="17.25" customHeight="1">
      <c r="A70" s="90">
        <v>22</v>
      </c>
      <c r="B70" s="335" t="s">
        <v>40</v>
      </c>
      <c r="C70" s="328">
        <f>+'Deb. ev kreditor'!D59-'Deb. ev kreditor'!D54</f>
        <v>10221.5</v>
      </c>
      <c r="D70" s="136"/>
      <c r="E70" s="543">
        <f>+C13-C70</f>
        <v>515.79999999999927</v>
      </c>
      <c r="F70" s="110"/>
      <c r="G70" s="110"/>
      <c r="H70" s="110"/>
      <c r="I70" s="118"/>
      <c r="J70" s="118"/>
      <c r="K70" s="118"/>
    </row>
    <row r="71" spans="1:11" s="119" customFormat="1" ht="16.5" customHeight="1">
      <c r="A71" s="90">
        <v>23</v>
      </c>
      <c r="B71" s="336" t="s">
        <v>89</v>
      </c>
      <c r="C71" s="327">
        <v>170</v>
      </c>
      <c r="D71" s="531" t="s">
        <v>281</v>
      </c>
      <c r="E71" s="531" t="s">
        <v>293</v>
      </c>
      <c r="F71" s="110"/>
      <c r="G71" s="110"/>
      <c r="H71" s="136" t="s">
        <v>240</v>
      </c>
      <c r="I71" s="118"/>
      <c r="J71" s="118"/>
      <c r="K71" s="118"/>
    </row>
    <row r="72" spans="1:11" s="101" customFormat="1" ht="25.5" customHeight="1">
      <c r="A72" s="45" t="s">
        <v>60</v>
      </c>
      <c r="B72" s="104" t="s">
        <v>63</v>
      </c>
      <c r="C72" s="337">
        <f>C73+C80</f>
        <v>2880.3</v>
      </c>
      <c r="D72" s="138"/>
      <c r="E72" s="545">
        <f>+E70-C73</f>
        <v>185.49999999999932</v>
      </c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8" t="s">
        <v>93</v>
      </c>
      <c r="C73" s="337">
        <f>SUM(C74:C79)</f>
        <v>330.29999999999995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9" t="s">
        <v>90</v>
      </c>
      <c r="C74" s="327">
        <v>46.9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1.2</v>
      </c>
      <c r="B75" s="339" t="s">
        <v>91</v>
      </c>
      <c r="C75" s="327">
        <v>230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>
      <c r="A76" s="90">
        <v>1.3</v>
      </c>
      <c r="B76" s="339" t="s">
        <v>92</v>
      </c>
      <c r="C76" s="327">
        <v>53.4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4" t="s">
        <v>128</v>
      </c>
      <c r="E79" s="125"/>
      <c r="F79" s="125"/>
      <c r="G79" s="125"/>
      <c r="H79" s="125"/>
    </row>
    <row r="80" spans="1:11" s="117" customFormat="1" ht="35.25" customHeight="1">
      <c r="A80" s="90">
        <v>2</v>
      </c>
      <c r="B80" s="338" t="s">
        <v>94</v>
      </c>
      <c r="C80" s="337">
        <f>SUM(C81:C83)</f>
        <v>2550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customHeight="1" thickBot="1">
      <c r="A81" s="90">
        <v>2.1</v>
      </c>
      <c r="B81" s="338" t="s">
        <v>65</v>
      </c>
      <c r="C81" s="550">
        <v>2550</v>
      </c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6797.7499999999418</v>
      </c>
      <c r="D87" s="561" t="s">
        <v>206</v>
      </c>
      <c r="E87" s="562"/>
      <c r="F87" s="360"/>
      <c r="G87" s="360"/>
      <c r="H87" s="359">
        <v>75</v>
      </c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Ե.ՊՈՂՈՍՅԱՆ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Գ.ՍԱՐԳՍՅԱՆ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6" zoomScaleSheetLayoutView="100" workbookViewId="0">
      <selection activeCell="I5" sqref="I5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7.5546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65" t="s">
        <v>58</v>
      </c>
      <c r="B1" s="565"/>
      <c r="C1" s="565"/>
      <c r="D1" s="565"/>
      <c r="E1" s="565"/>
      <c r="F1" s="565"/>
    </row>
    <row r="2" spans="1:18" s="23" customFormat="1" ht="25.5" customHeight="1">
      <c r="A2" s="564" t="str">
        <f>+'Ekamut-caxs'!A8:D8</f>
        <v xml:space="preserve">«Ավանի մսուր-մանկապարտեզներ» ՀՈԱԿ-ի </v>
      </c>
      <c r="B2" s="564"/>
      <c r="C2" s="564"/>
      <c r="D2" s="564"/>
      <c r="E2" s="564"/>
      <c r="F2" s="56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9" customHeight="1">
      <c r="A3" s="568" t="s">
        <v>252</v>
      </c>
      <c r="B3" s="568"/>
      <c r="C3" s="568"/>
      <c r="D3" s="568"/>
      <c r="E3" s="568"/>
      <c r="F3" s="568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7" t="s">
        <v>247</v>
      </c>
    </row>
    <row r="6" spans="1:18" s="23" customFormat="1" ht="31.5" customHeight="1">
      <c r="A6" s="82" t="s">
        <v>7</v>
      </c>
      <c r="B6" s="83" t="s">
        <v>150</v>
      </c>
      <c r="C6" s="363">
        <f>SUM(C7:C14,C17:C20)</f>
        <v>583542.6</v>
      </c>
      <c r="D6" s="363">
        <f>SUM(D7:D14,D17:D20)</f>
        <v>477661.8</v>
      </c>
      <c r="E6" s="363">
        <f t="shared" ref="E6:E61" si="0">D6-C6</f>
        <v>-105880.79999999999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547243.19999999995</v>
      </c>
      <c r="D7" s="343">
        <f>+'Ekamut-caxs'!D12</f>
        <v>437243.2</v>
      </c>
      <c r="E7" s="343">
        <f t="shared" si="0"/>
        <v>-109999.99999999994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9" t="s">
        <v>8</v>
      </c>
      <c r="C8" s="342">
        <v>7710</v>
      </c>
      <c r="D8" s="343">
        <f>+'Ekamut-caxs'!D13</f>
        <v>11417.6</v>
      </c>
      <c r="E8" s="343">
        <f>D8-C8</f>
        <v>3707.6000000000004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5" t="s">
        <v>129</v>
      </c>
      <c r="C14" s="346">
        <f>SUM(C15:C16)</f>
        <v>28506.400000000001</v>
      </c>
      <c r="D14" s="346">
        <f>SUM(D15:D16)</f>
        <v>28506.400000000001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76</v>
      </c>
      <c r="C15" s="348">
        <f>+C58</f>
        <v>28391.5</v>
      </c>
      <c r="D15" s="298">
        <f>+'Ekamut-caxs'!D20</f>
        <v>28391.5</v>
      </c>
      <c r="E15" s="298">
        <f t="shared" si="0"/>
        <v>0</v>
      </c>
      <c r="F15" s="297"/>
      <c r="G15" s="27"/>
    </row>
    <row r="16" spans="1:18" ht="18.75" customHeight="1">
      <c r="A16" s="28">
        <v>3.2</v>
      </c>
      <c r="B16" s="33" t="s">
        <v>77</v>
      </c>
      <c r="C16" s="297">
        <v>114.9</v>
      </c>
      <c r="D16" s="298">
        <f>+'Ekamut-caxs'!D21</f>
        <v>114.9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4</v>
      </c>
      <c r="B17" s="347" t="s">
        <v>10</v>
      </c>
      <c r="C17" s="344">
        <v>83</v>
      </c>
      <c r="D17" s="343">
        <f>+'Ekamut-caxs'!D22</f>
        <v>83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57" hidden="1" customHeight="1">
      <c r="A18" s="81">
        <v>10</v>
      </c>
      <c r="B18" s="554" t="s">
        <v>278</v>
      </c>
      <c r="C18" s="344"/>
      <c r="D18" s="342">
        <f>+'Ekamut-caxs'!D26</f>
        <v>0</v>
      </c>
      <c r="E18" s="342">
        <f>D18-C18</f>
        <v>0</v>
      </c>
      <c r="F18" s="534" t="s">
        <v>282</v>
      </c>
      <c r="G18" s="533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30" customHeight="1">
      <c r="A19" s="81">
        <v>5</v>
      </c>
      <c r="B19" s="555" t="s">
        <v>299</v>
      </c>
      <c r="C19" s="344"/>
      <c r="D19" s="342">
        <v>191.8</v>
      </c>
      <c r="E19" s="342"/>
      <c r="F19" s="534"/>
      <c r="G19" s="533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6</v>
      </c>
      <c r="B20" s="555" t="s">
        <v>298</v>
      </c>
      <c r="C20" s="344"/>
      <c r="D20" s="342">
        <v>219.8</v>
      </c>
      <c r="E20" s="342">
        <f>D20-C20</f>
        <v>219.8</v>
      </c>
      <c r="F20" s="344"/>
      <c r="G20" s="49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151</v>
      </c>
      <c r="C21" s="364">
        <f>SUM(C22,C25:C31,C35:C57,C59:C60)</f>
        <v>583542.6</v>
      </c>
      <c r="D21" s="364">
        <f>SUM(D22,D25:D31,D35:D57,D59:D60)</f>
        <v>477661.75</v>
      </c>
      <c r="E21" s="363">
        <f t="shared" si="0"/>
        <v>-105880.84999999998</v>
      </c>
      <c r="F21" s="500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33" t="s">
        <v>12</v>
      </c>
      <c r="C22" s="344">
        <v>323524.5</v>
      </c>
      <c r="D22" s="346">
        <f>+'Ekamut-caxs'!D31</f>
        <v>294171.8</v>
      </c>
      <c r="E22" s="343">
        <f t="shared" si="0"/>
        <v>-29352.700000000012</v>
      </c>
      <c r="F22" s="344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86" customFormat="1" ht="21" customHeight="1">
      <c r="A23" s="29">
        <v>1.1000000000000001</v>
      </c>
      <c r="B23" s="183" t="s">
        <v>123</v>
      </c>
      <c r="C23" s="297">
        <v>5040</v>
      </c>
      <c r="D23" s="348">
        <f>+'Ekamut-caxs'!D32</f>
        <v>6677.4</v>
      </c>
      <c r="E23" s="298">
        <f>D23-C23</f>
        <v>1637.3999999999996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186" customFormat="1" ht="21" hidden="1" customHeight="1">
      <c r="A24" s="29">
        <v>1.2</v>
      </c>
      <c r="B24" s="183" t="s">
        <v>13</v>
      </c>
      <c r="C24" s="297"/>
      <c r="D24" s="348">
        <f>+'Ekamut-caxs'!D33</f>
        <v>0</v>
      </c>
      <c r="E24" s="298">
        <f>D24-C24</f>
        <v>0</v>
      </c>
      <c r="F24" s="297"/>
      <c r="G24" s="184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</row>
    <row r="25" spans="1:18" s="76" customFormat="1" ht="21" customHeight="1">
      <c r="A25" s="79">
        <v>2</v>
      </c>
      <c r="B25" s="329" t="s">
        <v>16</v>
      </c>
      <c r="C25" s="344">
        <v>181886.2</v>
      </c>
      <c r="D25" s="346">
        <f>+'Ekamut-caxs'!D34</f>
        <v>90991.7</v>
      </c>
      <c r="E25" s="343">
        <f t="shared" si="0"/>
        <v>-90894.500000000015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29" t="s">
        <v>15</v>
      </c>
      <c r="C26" s="344">
        <v>13752</v>
      </c>
      <c r="D26" s="346">
        <f>+'Ekamut-caxs'!D35</f>
        <v>16551.599999999999</v>
      </c>
      <c r="E26" s="343">
        <f t="shared" si="0"/>
        <v>2799.5999999999985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29" t="s">
        <v>14</v>
      </c>
      <c r="C27" s="344">
        <v>18004.5</v>
      </c>
      <c r="D27" s="346">
        <f>+'Ekamut-caxs'!D36</f>
        <v>25785.7</v>
      </c>
      <c r="E27" s="343">
        <f t="shared" si="0"/>
        <v>7781.2000000000007</v>
      </c>
      <c r="F27" s="344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29" t="s">
        <v>17</v>
      </c>
      <c r="C28" s="344">
        <v>2279.9</v>
      </c>
      <c r="D28" s="346">
        <f>+'Ekamut-caxs'!D37</f>
        <v>2343.6999999999998</v>
      </c>
      <c r="E28" s="343">
        <f t="shared" si="0"/>
        <v>63.799999999999727</v>
      </c>
      <c r="F28" s="344"/>
      <c r="G28" s="226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29" t="s">
        <v>18</v>
      </c>
      <c r="C29" s="344">
        <v>881</v>
      </c>
      <c r="D29" s="346">
        <f>+'Ekamut-caxs'!D38</f>
        <v>881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29" t="s">
        <v>19</v>
      </c>
      <c r="C30" s="344">
        <v>350</v>
      </c>
      <c r="D30" s="346">
        <f>+'Ekamut-caxs'!D39</f>
        <v>350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>
      <c r="A31" s="79">
        <v>8</v>
      </c>
      <c r="B31" s="329" t="s">
        <v>20</v>
      </c>
      <c r="C31" s="346">
        <f>SUM(C32:C34)</f>
        <v>425</v>
      </c>
      <c r="D31" s="346">
        <f>SUM(D32:D34)</f>
        <v>425</v>
      </c>
      <c r="E31" s="343">
        <f t="shared" si="0"/>
        <v>0</v>
      </c>
      <c r="F31" s="344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ht="21" customHeight="1">
      <c r="A32" s="28">
        <v>8.1</v>
      </c>
      <c r="B32" s="33" t="s">
        <v>21</v>
      </c>
      <c r="C32" s="297">
        <v>410</v>
      </c>
      <c r="D32" s="348">
        <f>+'Ekamut-caxs'!D41</f>
        <v>410</v>
      </c>
      <c r="E32" s="298">
        <f t="shared" si="0"/>
        <v>0</v>
      </c>
      <c r="F32" s="297"/>
      <c r="G32" s="27"/>
    </row>
    <row r="33" spans="1:18" ht="21" customHeight="1">
      <c r="A33" s="28">
        <v>8.1999999999999993</v>
      </c>
      <c r="B33" s="33" t="s">
        <v>22</v>
      </c>
      <c r="C33" s="297">
        <v>15</v>
      </c>
      <c r="D33" s="348">
        <f>+'Ekamut-caxs'!D42</f>
        <v>15</v>
      </c>
      <c r="E33" s="298">
        <f t="shared" si="0"/>
        <v>0</v>
      </c>
      <c r="F33" s="297"/>
      <c r="G33" s="27"/>
    </row>
    <row r="34" spans="1:18" ht="21" hidden="1" customHeight="1">
      <c r="A34" s="28">
        <v>8.3000000000000007</v>
      </c>
      <c r="B34" s="33" t="s">
        <v>23</v>
      </c>
      <c r="C34" s="297"/>
      <c r="D34" s="348">
        <f>+'Ekamut-caxs'!D43</f>
        <v>0</v>
      </c>
      <c r="E34" s="298">
        <f t="shared" si="0"/>
        <v>0</v>
      </c>
      <c r="F34" s="297"/>
      <c r="G34" s="27"/>
    </row>
    <row r="35" spans="1:18" s="76" customFormat="1" ht="21" hidden="1" customHeight="1">
      <c r="A35" s="79">
        <v>9</v>
      </c>
      <c r="B35" s="329" t="s">
        <v>24</v>
      </c>
      <c r="C35" s="344"/>
      <c r="D35" s="346">
        <f>+'Ekamut-caxs'!D44</f>
        <v>0</v>
      </c>
      <c r="E35" s="343">
        <f t="shared" si="0"/>
        <v>0</v>
      </c>
      <c r="F35" s="344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29" t="s">
        <v>32</v>
      </c>
      <c r="C36" s="344">
        <v>7497</v>
      </c>
      <c r="D36" s="346">
        <f>+'Ekamut-caxs'!D45</f>
        <v>4208.7</v>
      </c>
      <c r="E36" s="343">
        <f t="shared" si="0"/>
        <v>-3288.3</v>
      </c>
      <c r="F36" s="344"/>
      <c r="G36" s="5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10</v>
      </c>
      <c r="B37" s="329" t="s">
        <v>25</v>
      </c>
      <c r="C37" s="344">
        <v>450</v>
      </c>
      <c r="D37" s="346">
        <f>+'Ekamut-caxs'!D46</f>
        <v>450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11</v>
      </c>
      <c r="B38" s="334" t="s">
        <v>78</v>
      </c>
      <c r="C38" s="344">
        <v>685</v>
      </c>
      <c r="D38" s="346">
        <f>+'Ekamut-caxs'!D47</f>
        <v>625</v>
      </c>
      <c r="E38" s="343">
        <f t="shared" si="0"/>
        <v>-60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29" t="s">
        <v>51</v>
      </c>
      <c r="C39" s="344">
        <v>950</v>
      </c>
      <c r="D39" s="346">
        <f>+'Ekamut-caxs'!D48</f>
        <v>950</v>
      </c>
      <c r="E39" s="343">
        <f t="shared" si="0"/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>
      <c r="A40" s="79">
        <v>13</v>
      </c>
      <c r="B40" s="329" t="s">
        <v>124</v>
      </c>
      <c r="C40" s="344">
        <v>95</v>
      </c>
      <c r="D40" s="346">
        <f>+'Ekamut-caxs'!D49</f>
        <v>63</v>
      </c>
      <c r="E40" s="343">
        <f>D40-C40</f>
        <v>-32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0.25" hidden="1" customHeight="1">
      <c r="A41" s="79">
        <v>15</v>
      </c>
      <c r="B41" s="329" t="s">
        <v>125</v>
      </c>
      <c r="C41" s="344"/>
      <c r="D41" s="346">
        <f>+'Ekamut-caxs'!D50</f>
        <v>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49.5" customHeight="1">
      <c r="A42" s="79">
        <v>14</v>
      </c>
      <c r="B42" s="329" t="s">
        <v>26</v>
      </c>
      <c r="C42" s="342">
        <v>3550.5</v>
      </c>
      <c r="D42" s="346">
        <f>+'Ekamut-caxs'!D51</f>
        <v>3800</v>
      </c>
      <c r="E42" s="343">
        <f t="shared" si="0"/>
        <v>249.5</v>
      </c>
      <c r="F42" s="535" t="s">
        <v>289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5.5" customHeight="1">
      <c r="A43" s="79">
        <v>15</v>
      </c>
      <c r="B43" s="329" t="s">
        <v>27</v>
      </c>
      <c r="C43" s="342">
        <v>470.5</v>
      </c>
      <c r="D43" s="346">
        <f>+'Ekamut-caxs'!D52</f>
        <v>604.75</v>
      </c>
      <c r="E43" s="343">
        <f>D43-C43</f>
        <v>134.25</v>
      </c>
      <c r="F43" s="535" t="s">
        <v>283</v>
      </c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29" t="s">
        <v>70</v>
      </c>
      <c r="C44" s="342"/>
      <c r="D44" s="346">
        <f>+'Ekamut-caxs'!D53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29" t="s">
        <v>57</v>
      </c>
      <c r="C45" s="342"/>
      <c r="D45" s="346">
        <f>+'Ekamut-caxs'!D54</f>
        <v>0</v>
      </c>
      <c r="E45" s="343">
        <f>D45-C45</f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16</v>
      </c>
      <c r="B46" s="329" t="s">
        <v>48</v>
      </c>
      <c r="C46" s="344">
        <v>150</v>
      </c>
      <c r="D46" s="346">
        <f>+'Ekamut-caxs'!D55</f>
        <v>30</v>
      </c>
      <c r="E46" s="343">
        <f t="shared" si="0"/>
        <v>-120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>
      <c r="A47" s="79">
        <v>17</v>
      </c>
      <c r="B47" s="329" t="s">
        <v>79</v>
      </c>
      <c r="C47" s="344">
        <v>65</v>
      </c>
      <c r="D47" s="346">
        <f>+'Ekamut-caxs'!D56</f>
        <v>20</v>
      </c>
      <c r="E47" s="343">
        <f t="shared" si="0"/>
        <v>-45</v>
      </c>
      <c r="F47" s="344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.75" customHeight="1">
      <c r="A48" s="79">
        <v>18</v>
      </c>
      <c r="B48" s="329" t="s">
        <v>80</v>
      </c>
      <c r="C48" s="342">
        <v>95</v>
      </c>
      <c r="D48" s="346">
        <f>+'Ekamut-caxs'!D57</f>
        <v>95</v>
      </c>
      <c r="E48" s="343">
        <f t="shared" si="0"/>
        <v>0</v>
      </c>
      <c r="F48" s="344"/>
      <c r="G48" s="5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3.25" customHeight="1">
      <c r="A49" s="79">
        <v>19</v>
      </c>
      <c r="B49" s="329" t="s">
        <v>49</v>
      </c>
      <c r="C49" s="342">
        <v>6</v>
      </c>
      <c r="D49" s="346">
        <f>+'Ekamut-caxs'!D58</f>
        <v>0</v>
      </c>
      <c r="E49" s="343">
        <f t="shared" ref="E49:E60" si="1">D49-C49</f>
        <v>-6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36" customHeight="1">
      <c r="A50" s="79">
        <v>20</v>
      </c>
      <c r="B50" s="329" t="s">
        <v>126</v>
      </c>
      <c r="C50" s="342">
        <v>0</v>
      </c>
      <c r="D50" s="346">
        <f>+'Ekamut-caxs'!D59</f>
        <v>53</v>
      </c>
      <c r="E50" s="343">
        <f t="shared" si="1"/>
        <v>53</v>
      </c>
      <c r="F50" s="535" t="s">
        <v>284</v>
      </c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hidden="1" customHeight="1">
      <c r="A51" s="79">
        <v>25</v>
      </c>
      <c r="B51" s="329" t="s">
        <v>50</v>
      </c>
      <c r="C51" s="342">
        <v>0</v>
      </c>
      <c r="D51" s="346">
        <f>+'Ekamut-caxs'!D60</f>
        <v>0</v>
      </c>
      <c r="E51" s="343">
        <f t="shared" si="1"/>
        <v>0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21</v>
      </c>
      <c r="B52" s="329" t="s">
        <v>67</v>
      </c>
      <c r="C52" s="342">
        <v>0</v>
      </c>
      <c r="D52" s="346">
        <f>+'Ekamut-caxs'!D61</f>
        <v>219.8</v>
      </c>
      <c r="E52" s="343">
        <f t="shared" si="1"/>
        <v>219.8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190" t="s">
        <v>81</v>
      </c>
      <c r="C53" s="342">
        <v>14</v>
      </c>
      <c r="D53" s="346">
        <f>+'Ekamut-caxs'!D62</f>
        <v>0</v>
      </c>
      <c r="E53" s="343">
        <f t="shared" si="1"/>
        <v>-14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23</v>
      </c>
      <c r="B54" s="329" t="s">
        <v>160</v>
      </c>
      <c r="C54" s="342">
        <v>0</v>
      </c>
      <c r="D54" s="346">
        <f>+'Ekamut-caxs'!D63</f>
        <v>0</v>
      </c>
      <c r="E54" s="343">
        <f t="shared" si="1"/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24</v>
      </c>
      <c r="B55" s="332" t="str">
        <f>+'Ekamut-caxs'!B64</f>
        <v>Կնիքի  գծով ծախս</v>
      </c>
      <c r="C55" s="342">
        <v>20</v>
      </c>
      <c r="D55" s="344">
        <f>+'Ekamut-caxs'!D64</f>
        <v>0</v>
      </c>
      <c r="E55" s="342">
        <f>D55-C55</f>
        <v>-20</v>
      </c>
      <c r="F55" s="344"/>
      <c r="G55" s="49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50.25" hidden="1" customHeight="1">
      <c r="A56" s="79">
        <v>30</v>
      </c>
      <c r="B56" s="532" t="str">
        <f>+'Ekamut-caxs'!B65</f>
        <v>Գազաֆիկացման նախագծային-նախահաշվային փաստաթղթերի մշակում և շին-մոնտաժային աշխատանքներ</v>
      </c>
      <c r="C56" s="342">
        <v>0</v>
      </c>
      <c r="D56" s="344">
        <f>+'Ekamut-caxs'!D65</f>
        <v>0</v>
      </c>
      <c r="E56" s="342">
        <f>D56-C56</f>
        <v>0</v>
      </c>
      <c r="F56" s="534" t="s">
        <v>282</v>
      </c>
      <c r="G56" s="533"/>
      <c r="H56" s="75"/>
      <c r="I56" s="75"/>
      <c r="J56" s="75"/>
      <c r="K56" s="533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25</v>
      </c>
      <c r="B57" s="333" t="s">
        <v>28</v>
      </c>
      <c r="C57" s="342">
        <v>28391.5</v>
      </c>
      <c r="D57" s="346">
        <f>+'Ekamut-caxs'!D66</f>
        <v>28391.5</v>
      </c>
      <c r="E57" s="343">
        <f t="shared" si="1"/>
        <v>0</v>
      </c>
      <c r="F57" s="344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ht="20.25" customHeight="1">
      <c r="A58" s="29">
        <v>25.1</v>
      </c>
      <c r="B58" s="31" t="s">
        <v>82</v>
      </c>
      <c r="C58" s="299">
        <v>28391.5</v>
      </c>
      <c r="D58" s="348">
        <f>+'Ekamut-caxs'!D67</f>
        <v>28391.5</v>
      </c>
      <c r="E58" s="298">
        <f t="shared" si="1"/>
        <v>0</v>
      </c>
      <c r="F58" s="297"/>
      <c r="G58" s="188"/>
    </row>
    <row r="59" spans="1:18" s="76" customFormat="1" ht="21" customHeight="1">
      <c r="A59" s="79">
        <v>26</v>
      </c>
      <c r="B59" s="345" t="s">
        <v>83</v>
      </c>
      <c r="C59" s="342"/>
      <c r="D59" s="346">
        <f>+'Ekamut-caxs'!D68</f>
        <v>34</v>
      </c>
      <c r="E59" s="343">
        <f t="shared" si="1"/>
        <v>34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27</v>
      </c>
      <c r="B60" s="329" t="s">
        <v>71</v>
      </c>
      <c r="C60" s="342"/>
      <c r="D60" s="346">
        <f>+'Ekamut-caxs'!D69</f>
        <v>6616.5</v>
      </c>
      <c r="E60" s="343">
        <f t="shared" si="1"/>
        <v>6616.5</v>
      </c>
      <c r="F60" s="535" t="s">
        <v>285</v>
      </c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36" customFormat="1" ht="24.75" customHeight="1">
      <c r="A61" s="26"/>
      <c r="B61" s="77" t="s">
        <v>84</v>
      </c>
      <c r="C61" s="363">
        <f>C6-C21</f>
        <v>0</v>
      </c>
      <c r="D61" s="363">
        <f>D6-D21</f>
        <v>4.9999999988358468E-2</v>
      </c>
      <c r="E61" s="363">
        <f t="shared" si="0"/>
        <v>4.9999999988358468E-2</v>
      </c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hidden="1" customHeight="1">
      <c r="A62" s="37"/>
      <c r="B62" s="38"/>
      <c r="C62" s="39"/>
      <c r="D62" s="39"/>
      <c r="E62" s="39"/>
      <c r="F62" s="501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hidden="1" customHeight="1">
      <c r="B63" s="41" t="s">
        <v>2</v>
      </c>
      <c r="C63" s="42"/>
      <c r="D63" s="567" t="str">
        <f>+'Ekamut-caxs'!C72</f>
        <v>Ե.ՊՈՂՈՍՅԱՆ</v>
      </c>
      <c r="E63" s="567"/>
      <c r="F63" s="492"/>
      <c r="G63" s="27"/>
    </row>
    <row r="64" spans="1:18" ht="9.75" hidden="1" customHeight="1">
      <c r="B64" s="43"/>
      <c r="C64" s="40"/>
      <c r="D64" s="566" t="s">
        <v>5</v>
      </c>
      <c r="E64" s="566"/>
      <c r="F64" s="502"/>
      <c r="G64" s="27"/>
    </row>
    <row r="65" spans="1:7" ht="24.75" hidden="1" customHeight="1">
      <c r="B65" s="41" t="s">
        <v>6</v>
      </c>
      <c r="C65" s="42"/>
      <c r="D65" s="567" t="str">
        <f>+'Ekamut-caxs'!C74</f>
        <v>Գ.ՍԱՐԳՍՅԱՆ</v>
      </c>
      <c r="E65" s="567"/>
      <c r="F65" s="492"/>
      <c r="G65" s="27"/>
    </row>
    <row r="66" spans="1:7" ht="11.25" hidden="1" customHeight="1">
      <c r="B66" s="40"/>
      <c r="C66" s="40"/>
      <c r="D66" s="566" t="s">
        <v>5</v>
      </c>
      <c r="E66" s="566"/>
      <c r="F66" s="502"/>
      <c r="G66" s="27"/>
    </row>
    <row r="67" spans="1:7" s="20" customFormat="1" hidden="1">
      <c r="A67" s="25"/>
      <c r="B67" s="187" t="s">
        <v>1</v>
      </c>
      <c r="C67" s="40"/>
      <c r="D67" s="40"/>
      <c r="E67" s="40"/>
      <c r="F67" s="503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  <c r="G71" s="27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B74" s="27"/>
      <c r="C74" s="27"/>
      <c r="D74" s="27"/>
      <c r="E74" s="27"/>
      <c r="F74" s="50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  <row r="85" spans="1:6" s="20" customFormat="1">
      <c r="A85" s="139"/>
      <c r="F85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0" zoomScaleSheetLayoutView="100" workbookViewId="0">
      <selection activeCell="I5" sqref="I5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65" t="s">
        <v>85</v>
      </c>
      <c r="B1" s="565"/>
      <c r="C1" s="565"/>
      <c r="D1" s="565"/>
      <c r="E1" s="565"/>
      <c r="F1" s="565"/>
    </row>
    <row r="2" spans="1:20" s="23" customFormat="1" ht="26.25" customHeight="1">
      <c r="A2" s="557" t="str">
        <f>+'Ekamut-caxs'!A8:D8</f>
        <v xml:space="preserve">«Ավանի մսուր-մանկապարտեզներ» ՀՈԱԿ-ի </v>
      </c>
      <c r="B2" s="557"/>
      <c r="C2" s="557"/>
      <c r="D2" s="557"/>
      <c r="E2" s="557"/>
      <c r="F2" s="55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7.5" customHeight="1">
      <c r="A3" s="568" t="s">
        <v>253</v>
      </c>
      <c r="B3" s="568"/>
      <c r="C3" s="568"/>
      <c r="D3" s="568"/>
      <c r="E3" s="568"/>
      <c r="F3" s="568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10737.3</v>
      </c>
      <c r="D6" s="300">
        <f>+C6</f>
        <v>10737.3</v>
      </c>
      <c r="E6" s="337">
        <f t="shared" ref="E6:E64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SUM(C8,C9:C19)</f>
        <v>555615</v>
      </c>
      <c r="D7" s="337">
        <f>SUM(D8,D9:D19)</f>
        <v>451985.99999999994</v>
      </c>
      <c r="E7" s="337">
        <f>D7-C7</f>
        <v>-103629.00000000006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547243.19999999995</v>
      </c>
      <c r="D8" s="328">
        <f>+'Dramakan hosqer'!C15</f>
        <v>437243.2</v>
      </c>
      <c r="E8" s="328">
        <f>D8-C8</f>
        <v>-109999.99999999994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>
        <v>8288.7999999999993</v>
      </c>
      <c r="D9" s="328">
        <f>+'Dramakan hosqer'!C16</f>
        <v>11417.6</v>
      </c>
      <c r="E9" s="328">
        <f t="shared" si="0"/>
        <v>3128.8000000000011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3</v>
      </c>
      <c r="B14" s="326" t="s">
        <v>75</v>
      </c>
      <c r="C14" s="327"/>
      <c r="D14" s="328">
        <f>+'Dramakan hosqer'!C21</f>
        <v>2550</v>
      </c>
      <c r="E14" s="328">
        <f t="shared" si="0"/>
        <v>2550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4</v>
      </c>
      <c r="B16" s="326" t="s">
        <v>10</v>
      </c>
      <c r="C16" s="327">
        <v>83</v>
      </c>
      <c r="D16" s="328">
        <f>+'Dramakan hosqer'!C23</f>
        <v>83</v>
      </c>
      <c r="E16" s="328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5</v>
      </c>
      <c r="B17" s="332" t="s">
        <v>279</v>
      </c>
      <c r="C17" s="327"/>
      <c r="D17" s="327">
        <f>+'Dramakan hosqer'!C24</f>
        <v>280.60000000000002</v>
      </c>
      <c r="E17" s="327">
        <f t="shared" si="0"/>
        <v>280.60000000000002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6</v>
      </c>
      <c r="B18" s="555" t="s">
        <v>299</v>
      </c>
      <c r="C18" s="344"/>
      <c r="D18" s="342">
        <v>191.8</v>
      </c>
      <c r="E18" s="327"/>
      <c r="F18" s="508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6" customFormat="1" ht="17.25" customHeight="1">
      <c r="A19" s="79">
        <v>7</v>
      </c>
      <c r="B19" s="555" t="s">
        <v>298</v>
      </c>
      <c r="C19" s="344"/>
      <c r="D19" s="342">
        <v>219.8</v>
      </c>
      <c r="E19" s="327">
        <f>D19-C19</f>
        <v>219.8</v>
      </c>
      <c r="F19" s="508"/>
      <c r="G19" s="494"/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3" customFormat="1" ht="36" customHeight="1">
      <c r="A20" s="13" t="s">
        <v>37</v>
      </c>
      <c r="B20" s="14" t="s">
        <v>87</v>
      </c>
      <c r="C20" s="337">
        <f>+C21+C63+C75</f>
        <v>566277.30000000005</v>
      </c>
      <c r="D20" s="337">
        <f>+D21+D63+D75</f>
        <v>455925.55</v>
      </c>
      <c r="E20" s="337">
        <f t="shared" si="0"/>
        <v>-110351.75000000006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3" customFormat="1" ht="21" customHeight="1">
      <c r="A21" s="16" t="s">
        <v>59</v>
      </c>
      <c r="B21" s="14" t="s">
        <v>62</v>
      </c>
      <c r="C21" s="337">
        <f>SUM(C22,C25:C31,C35:C57,C61:C62)</f>
        <v>565145</v>
      </c>
      <c r="D21" s="337">
        <f>SUM(D22,D25:D31,D35:D57,D61:D62)</f>
        <v>453045.25</v>
      </c>
      <c r="E21" s="337">
        <f t="shared" si="0"/>
        <v>-112099.75</v>
      </c>
      <c r="F21" s="507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6" customFormat="1" ht="18" customHeight="1">
      <c r="A22" s="79">
        <v>1</v>
      </c>
      <c r="B22" s="333" t="s">
        <v>12</v>
      </c>
      <c r="C22" s="327">
        <v>323398</v>
      </c>
      <c r="D22" s="328">
        <f>+'Dramakan hosqer'!C31</f>
        <v>294171.8</v>
      </c>
      <c r="E22" s="328">
        <f t="shared" si="0"/>
        <v>-29226.200000000012</v>
      </c>
      <c r="F22" s="508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customHeight="1">
      <c r="A23" s="28">
        <v>1.1000000000000001</v>
      </c>
      <c r="B23" s="33" t="s">
        <v>123</v>
      </c>
      <c r="C23" s="301">
        <v>5040</v>
      </c>
      <c r="D23" s="341">
        <f>+'Dramakan hosqer'!C32</f>
        <v>6677.4</v>
      </c>
      <c r="E23" s="341">
        <f t="shared" si="0"/>
        <v>1637.3999999999996</v>
      </c>
      <c r="F23" s="509"/>
    </row>
    <row r="24" spans="1:20" ht="18" hidden="1" customHeight="1">
      <c r="A24" s="28">
        <v>1.2</v>
      </c>
      <c r="B24" s="33" t="s">
        <v>13</v>
      </c>
      <c r="C24" s="301"/>
      <c r="D24" s="341">
        <f>+'Dramakan hosqer'!C33</f>
        <v>0</v>
      </c>
      <c r="E24" s="341">
        <f t="shared" si="0"/>
        <v>0</v>
      </c>
      <c r="F24" s="509"/>
    </row>
    <row r="25" spans="1:20" s="76" customFormat="1" ht="18" customHeight="1">
      <c r="A25" s="79">
        <v>2</v>
      </c>
      <c r="B25" s="329" t="s">
        <v>16</v>
      </c>
      <c r="C25" s="327">
        <v>181886.2</v>
      </c>
      <c r="D25" s="328">
        <f>+'Dramakan hosqer'!C34</f>
        <v>90991.7</v>
      </c>
      <c r="E25" s="328">
        <f t="shared" si="0"/>
        <v>-90894.500000000015</v>
      </c>
      <c r="F25" s="508"/>
      <c r="G25" s="74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3</v>
      </c>
      <c r="B26" s="329" t="s">
        <v>15</v>
      </c>
      <c r="C26" s="327">
        <v>13752</v>
      </c>
      <c r="D26" s="328">
        <f>+'Dramakan hosqer'!C35</f>
        <v>16551.599999999999</v>
      </c>
      <c r="E26" s="328">
        <f t="shared" si="0"/>
        <v>2799.5999999999985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4</v>
      </c>
      <c r="B27" s="329" t="s">
        <v>14</v>
      </c>
      <c r="C27" s="327">
        <v>18004.5</v>
      </c>
      <c r="D27" s="328">
        <f>+'Dramakan hosqer'!C36</f>
        <v>25785.7</v>
      </c>
      <c r="E27" s="328">
        <f t="shared" si="0"/>
        <v>7781.2000000000007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5</v>
      </c>
      <c r="B28" s="329" t="s">
        <v>17</v>
      </c>
      <c r="C28" s="327">
        <v>2279.9</v>
      </c>
      <c r="D28" s="328">
        <f>+'Dramakan hosqer'!C37</f>
        <v>2343.6999999999998</v>
      </c>
      <c r="E28" s="328">
        <f t="shared" si="0"/>
        <v>63.799999999999727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8" customHeight="1">
      <c r="A29" s="79">
        <v>6</v>
      </c>
      <c r="B29" s="329" t="s">
        <v>18</v>
      </c>
      <c r="C29" s="327">
        <v>881</v>
      </c>
      <c r="D29" s="328">
        <f>+'Dramakan hosqer'!C38</f>
        <v>881</v>
      </c>
      <c r="E29" s="328">
        <f t="shared" si="0"/>
        <v>0</v>
      </c>
      <c r="F29" s="508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6.5" customHeight="1">
      <c r="A30" s="79">
        <v>7</v>
      </c>
      <c r="B30" s="329" t="s">
        <v>19</v>
      </c>
      <c r="C30" s="327">
        <v>350</v>
      </c>
      <c r="D30" s="328">
        <f>+'Dramakan hosqer'!C39</f>
        <v>350</v>
      </c>
      <c r="E30" s="328">
        <f t="shared" si="0"/>
        <v>0</v>
      </c>
      <c r="F30" s="508"/>
      <c r="G30" s="158"/>
      <c r="H30" s="144"/>
      <c r="I30" s="144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6" customFormat="1" ht="17.399999999999999">
      <c r="A31" s="79">
        <v>8</v>
      </c>
      <c r="B31" s="329" t="s">
        <v>20</v>
      </c>
      <c r="C31" s="328">
        <f>SUM(C32:C34)</f>
        <v>425</v>
      </c>
      <c r="D31" s="328">
        <f>SUM(D32:D34)</f>
        <v>425</v>
      </c>
      <c r="E31" s="328">
        <f t="shared" si="0"/>
        <v>0</v>
      </c>
      <c r="F31" s="508"/>
      <c r="G31" s="157"/>
      <c r="H31" s="143"/>
      <c r="I31" s="143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ht="18" customHeight="1">
      <c r="A32" s="28">
        <v>8.1</v>
      </c>
      <c r="B32" s="33" t="s">
        <v>21</v>
      </c>
      <c r="C32" s="301">
        <v>410</v>
      </c>
      <c r="D32" s="341">
        <f>+'Dramakan hosqer'!C41</f>
        <v>410</v>
      </c>
      <c r="E32" s="341">
        <f t="shared" si="0"/>
        <v>0</v>
      </c>
      <c r="F32" s="509"/>
    </row>
    <row r="33" spans="1:20" s="36" customFormat="1" ht="18" customHeight="1">
      <c r="A33" s="28">
        <v>8.1999999999999993</v>
      </c>
      <c r="B33" s="33" t="s">
        <v>22</v>
      </c>
      <c r="C33" s="301">
        <v>15</v>
      </c>
      <c r="D33" s="341">
        <f>+'Dramakan hosqer'!C42</f>
        <v>15</v>
      </c>
      <c r="E33" s="341">
        <f t="shared" si="0"/>
        <v>0</v>
      </c>
      <c r="F33" s="509"/>
      <c r="G33" s="159"/>
      <c r="H33" s="145"/>
      <c r="I33" s="145"/>
      <c r="J33" s="145"/>
      <c r="K33" s="145"/>
      <c r="L33" s="145"/>
      <c r="M33" s="145"/>
      <c r="N33" s="151"/>
      <c r="O33" s="151"/>
      <c r="P33" s="151"/>
      <c r="Q33" s="151"/>
      <c r="R33" s="151"/>
      <c r="S33" s="151"/>
      <c r="T33" s="151"/>
    </row>
    <row r="34" spans="1:20" ht="18" hidden="1" customHeight="1">
      <c r="A34" s="28">
        <v>8.3000000000000007</v>
      </c>
      <c r="B34" s="33" t="s">
        <v>23</v>
      </c>
      <c r="C34" s="301"/>
      <c r="D34" s="341">
        <f>+'Dramakan hosqer'!C43</f>
        <v>0</v>
      </c>
      <c r="E34" s="341">
        <f t="shared" si="0"/>
        <v>0</v>
      </c>
      <c r="F34" s="509"/>
      <c r="I34" s="161"/>
    </row>
    <row r="35" spans="1:20" s="76" customFormat="1" ht="18" hidden="1" customHeight="1">
      <c r="A35" s="79">
        <v>9</v>
      </c>
      <c r="B35" s="329" t="s">
        <v>24</v>
      </c>
      <c r="C35" s="327"/>
      <c r="D35" s="328">
        <f>+'Dramakan hosqer'!C44</f>
        <v>0</v>
      </c>
      <c r="E35" s="328">
        <f t="shared" si="0"/>
        <v>0</v>
      </c>
      <c r="F35" s="508"/>
      <c r="G35" s="157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9</v>
      </c>
      <c r="B36" s="329" t="s">
        <v>32</v>
      </c>
      <c r="C36" s="327">
        <v>7497</v>
      </c>
      <c r="D36" s="328">
        <f>+'Dramakan hosqer'!C45</f>
        <v>4208.7</v>
      </c>
      <c r="E36" s="328">
        <f t="shared" si="0"/>
        <v>-3288.3</v>
      </c>
      <c r="F36" s="508"/>
      <c r="G36" s="55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10</v>
      </c>
      <c r="B37" s="329" t="s">
        <v>25</v>
      </c>
      <c r="C37" s="327">
        <v>450</v>
      </c>
      <c r="D37" s="328">
        <f>+'Dramakan hosqer'!C46</f>
        <v>450</v>
      </c>
      <c r="E37" s="328">
        <f t="shared" si="0"/>
        <v>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11</v>
      </c>
      <c r="B38" s="334" t="s">
        <v>78</v>
      </c>
      <c r="C38" s="327">
        <v>685</v>
      </c>
      <c r="D38" s="328">
        <f>+'Dramakan hosqer'!C47</f>
        <v>625</v>
      </c>
      <c r="E38" s="328">
        <f t="shared" si="0"/>
        <v>-60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9" t="s">
        <v>51</v>
      </c>
      <c r="C39" s="327">
        <v>950</v>
      </c>
      <c r="D39" s="328">
        <f>+'Dramakan hosqer'!C48</f>
        <v>950</v>
      </c>
      <c r="E39" s="328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9" t="s">
        <v>124</v>
      </c>
      <c r="C40" s="327">
        <v>95</v>
      </c>
      <c r="D40" s="328">
        <f>+'Dramakan hosqer'!C49</f>
        <v>63</v>
      </c>
      <c r="E40" s="328">
        <f t="shared" si="0"/>
        <v>-32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14</v>
      </c>
      <c r="B41" s="329" t="s">
        <v>125</v>
      </c>
      <c r="C41" s="327"/>
      <c r="D41" s="328">
        <f>+'Dramakan hosqer'!C50</f>
        <v>0</v>
      </c>
      <c r="E41" s="328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14</v>
      </c>
      <c r="B42" s="329" t="s">
        <v>26</v>
      </c>
      <c r="C42" s="327">
        <v>3550.5</v>
      </c>
      <c r="D42" s="328">
        <f>+'Dramakan hosqer'!C51</f>
        <v>3800</v>
      </c>
      <c r="E42" s="328">
        <f t="shared" si="0"/>
        <v>249.5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>
      <c r="A43" s="79">
        <v>15</v>
      </c>
      <c r="B43" s="329" t="s">
        <v>27</v>
      </c>
      <c r="C43" s="327">
        <v>369.4</v>
      </c>
      <c r="D43" s="328">
        <f>+'Dramakan hosqer'!C52</f>
        <v>604.75</v>
      </c>
      <c r="E43" s="328">
        <f t="shared" si="0"/>
        <v>235.35000000000002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18</v>
      </c>
      <c r="B44" s="329" t="s">
        <v>70</v>
      </c>
      <c r="C44" s="327"/>
      <c r="D44" s="328">
        <f>+'Dramakan hosqer'!C53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19</v>
      </c>
      <c r="B45" s="329" t="s">
        <v>57</v>
      </c>
      <c r="C45" s="327"/>
      <c r="D45" s="328">
        <f>+'Dramakan hosqer'!C54</f>
        <v>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16</v>
      </c>
      <c r="B46" s="329" t="s">
        <v>48</v>
      </c>
      <c r="C46" s="327">
        <v>150</v>
      </c>
      <c r="D46" s="328">
        <f>+'Dramakan hosqer'!C55</f>
        <v>30</v>
      </c>
      <c r="E46" s="328">
        <f t="shared" si="0"/>
        <v>-120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17</v>
      </c>
      <c r="B47" s="329" t="s">
        <v>79</v>
      </c>
      <c r="C47" s="327">
        <v>65</v>
      </c>
      <c r="D47" s="328">
        <f>+'Dramakan hosqer'!C56</f>
        <v>20</v>
      </c>
      <c r="E47" s="328">
        <f t="shared" si="0"/>
        <v>-45</v>
      </c>
      <c r="F47" s="508"/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18</v>
      </c>
      <c r="B48" s="329" t="s">
        <v>80</v>
      </c>
      <c r="C48" s="327">
        <v>95</v>
      </c>
      <c r="D48" s="328">
        <f>+'Dramakan hosqer'!C57</f>
        <v>95</v>
      </c>
      <c r="E48" s="328">
        <f t="shared" si="0"/>
        <v>0</v>
      </c>
      <c r="F48" s="508"/>
      <c r="G48" s="55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19</v>
      </c>
      <c r="B49" s="329" t="s">
        <v>49</v>
      </c>
      <c r="C49" s="327">
        <v>6</v>
      </c>
      <c r="D49" s="328">
        <f>+'Dramakan hosqer'!C58</f>
        <v>0</v>
      </c>
      <c r="E49" s="328">
        <f t="shared" si="0"/>
        <v>-6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>
      <c r="A50" s="79">
        <v>20</v>
      </c>
      <c r="B50" s="329" t="s">
        <v>126</v>
      </c>
      <c r="C50" s="327"/>
      <c r="D50" s="328">
        <f>+'Dramakan hosqer'!C59</f>
        <v>53</v>
      </c>
      <c r="E50" s="328">
        <f t="shared" si="0"/>
        <v>53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25</v>
      </c>
      <c r="B51" s="329" t="s">
        <v>50</v>
      </c>
      <c r="C51" s="327"/>
      <c r="D51" s="328">
        <f>+'Dramakan hosqer'!C60</f>
        <v>0</v>
      </c>
      <c r="E51" s="328">
        <f t="shared" si="0"/>
        <v>0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21</v>
      </c>
      <c r="B52" s="329" t="s">
        <v>67</v>
      </c>
      <c r="C52" s="327"/>
      <c r="D52" s="328">
        <f>+'Dramakan hosqer'!C61</f>
        <v>219.8</v>
      </c>
      <c r="E52" s="328">
        <f t="shared" si="0"/>
        <v>219.8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190" t="s">
        <v>81</v>
      </c>
      <c r="C53" s="327">
        <v>14</v>
      </c>
      <c r="D53" s="328">
        <f>+'Dramakan hosqer'!C62</f>
        <v>0</v>
      </c>
      <c r="E53" s="328">
        <f t="shared" si="0"/>
        <v>-14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28</v>
      </c>
      <c r="B54" s="329" t="s">
        <v>160</v>
      </c>
      <c r="C54" s="327"/>
      <c r="D54" s="328">
        <f>+'Dramakan hosqer'!C63</f>
        <v>0</v>
      </c>
      <c r="E54" s="328">
        <f t="shared" si="0"/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23</v>
      </c>
      <c r="B55" s="332" t="s">
        <v>277</v>
      </c>
      <c r="C55" s="327">
        <v>20</v>
      </c>
      <c r="D55" s="328">
        <f>+'Dramakan hosqer'!C64</f>
        <v>0</v>
      </c>
      <c r="E55" s="327">
        <f>D55-C55</f>
        <v>-20</v>
      </c>
      <c r="F55" s="508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30</v>
      </c>
      <c r="B56" s="332" t="str">
        <f>+'Dramakan hosqer'!B65</f>
        <v>Գազաֆիկացման նախագծային-նախահաշվային փաստաթղթերի մշակում և շին-մոնտաժային աշխատանքներ</v>
      </c>
      <c r="C56" s="327"/>
      <c r="D56" s="328">
        <f>+'Dramakan hosqer'!C65</f>
        <v>0</v>
      </c>
      <c r="E56" s="327">
        <f>D56-C56</f>
        <v>0</v>
      </c>
      <c r="F56" s="508"/>
      <c r="G56" s="494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customHeight="1">
      <c r="A57" s="79">
        <v>24</v>
      </c>
      <c r="B57" s="335" t="s">
        <v>38</v>
      </c>
      <c r="C57" s="328">
        <f>SUM(C58:C60)</f>
        <v>0</v>
      </c>
      <c r="D57" s="328">
        <f>SUM(D58:D60)</f>
        <v>34</v>
      </c>
      <c r="E57" s="327">
        <f>D57-C57</f>
        <v>34</v>
      </c>
      <c r="F57" s="508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186" customFormat="1" ht="18" hidden="1" customHeight="1">
      <c r="A58" s="15">
        <v>31.1</v>
      </c>
      <c r="B58" s="199" t="s">
        <v>39</v>
      </c>
      <c r="C58" s="301"/>
      <c r="D58" s="341">
        <f>+'Dramakan hosqer'!C67</f>
        <v>0</v>
      </c>
      <c r="E58" s="301">
        <f>D58-C58</f>
        <v>0</v>
      </c>
      <c r="F58" s="509"/>
      <c r="G58" s="200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.75" hidden="1" customHeight="1">
      <c r="A59" s="15">
        <v>31.2</v>
      </c>
      <c r="B59" s="199" t="s">
        <v>52</v>
      </c>
      <c r="C59" s="301"/>
      <c r="D59" s="341">
        <f>+'Dramakan hosqer'!C68</f>
        <v>0</v>
      </c>
      <c r="E59" s="341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" customHeight="1">
      <c r="A60" s="15">
        <v>24.1</v>
      </c>
      <c r="B60" s="204" t="s">
        <v>88</v>
      </c>
      <c r="C60" s="301"/>
      <c r="D60" s="341">
        <f>+'Dramakan hosqer'!C69</f>
        <v>34</v>
      </c>
      <c r="E60" s="341">
        <f t="shared" si="0"/>
        <v>34</v>
      </c>
      <c r="F60" s="509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76" customFormat="1" ht="18" customHeight="1">
      <c r="A61" s="90">
        <v>25</v>
      </c>
      <c r="B61" s="335" t="s">
        <v>40</v>
      </c>
      <c r="C61" s="327">
        <v>10221.5</v>
      </c>
      <c r="D61" s="328">
        <f>+'Dramakan hosqer'!C70</f>
        <v>10221.5</v>
      </c>
      <c r="E61" s="328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7" customHeight="1">
      <c r="A62" s="90">
        <v>26</v>
      </c>
      <c r="B62" s="336" t="s">
        <v>89</v>
      </c>
      <c r="C62" s="327"/>
      <c r="D62" s="328">
        <f>+'Dramakan hosqer'!C71</f>
        <v>170</v>
      </c>
      <c r="E62" s="328">
        <f t="shared" si="0"/>
        <v>170</v>
      </c>
      <c r="F62" s="539" t="s">
        <v>286</v>
      </c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1.75" customHeight="1">
      <c r="A63" s="198" t="s">
        <v>60</v>
      </c>
      <c r="B63" s="14" t="s">
        <v>63</v>
      </c>
      <c r="C63" s="337">
        <f>+C64+C71</f>
        <v>478.9</v>
      </c>
      <c r="D63" s="337">
        <f>+D64+D71</f>
        <v>2880.3</v>
      </c>
      <c r="E63" s="337">
        <f t="shared" si="0"/>
        <v>2401.4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4" customHeight="1">
      <c r="A64" s="90">
        <v>1</v>
      </c>
      <c r="B64" s="338" t="s">
        <v>93</v>
      </c>
      <c r="C64" s="328">
        <f>SUM(C65:C70)</f>
        <v>478.9</v>
      </c>
      <c r="D64" s="328">
        <f>SUM(D65:D70)</f>
        <v>330.29999999999995</v>
      </c>
      <c r="E64" s="328">
        <f t="shared" si="0"/>
        <v>-148.60000000000002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8" customHeight="1">
      <c r="A65" s="90">
        <v>1.1000000000000001</v>
      </c>
      <c r="B65" s="339" t="s">
        <v>90</v>
      </c>
      <c r="C65" s="327">
        <v>180</v>
      </c>
      <c r="D65" s="328">
        <f>+'Dramakan hosqer'!C74</f>
        <v>46.9</v>
      </c>
      <c r="E65" s="328">
        <f t="shared" ref="E65:E78" si="1">D65-C65</f>
        <v>-133.1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7.25" customHeight="1">
      <c r="A66" s="90">
        <v>1.2</v>
      </c>
      <c r="B66" s="339" t="s">
        <v>91</v>
      </c>
      <c r="C66" s="327">
        <v>230</v>
      </c>
      <c r="D66" s="328">
        <f>+'Dramakan hosqer'!C75</f>
        <v>230</v>
      </c>
      <c r="E66" s="328">
        <f>D66-C66</f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>
      <c r="A67" s="90">
        <v>1.3</v>
      </c>
      <c r="B67" s="339" t="s">
        <v>92</v>
      </c>
      <c r="C67" s="327">
        <v>68.900000000000006</v>
      </c>
      <c r="D67" s="328">
        <f>+'Dramakan hosqer'!C76</f>
        <v>53.4</v>
      </c>
      <c r="E67" s="328">
        <f t="shared" si="1"/>
        <v>-15.500000000000007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1.4</v>
      </c>
      <c r="B68" s="339" t="s">
        <v>68</v>
      </c>
      <c r="C68" s="327"/>
      <c r="D68" s="328">
        <f>+'Dramakan hosqer'!C77</f>
        <v>0</v>
      </c>
      <c r="E68" s="328">
        <f t="shared" si="1"/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18" hidden="1" customHeight="1">
      <c r="A69" s="90">
        <v>1.5</v>
      </c>
      <c r="B69" s="340" t="s">
        <v>69</v>
      </c>
      <c r="C69" s="327"/>
      <c r="D69" s="327">
        <f>+'Dramakan hosqer'!C78</f>
        <v>0</v>
      </c>
      <c r="E69" s="327">
        <f>D69-C69</f>
        <v>0</v>
      </c>
      <c r="F69" s="508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18" hidden="1" customHeight="1">
      <c r="A70" s="90">
        <v>1.6</v>
      </c>
      <c r="B70" s="340">
        <f>+'Dramakan hosqer'!B79</f>
        <v>0</v>
      </c>
      <c r="C70" s="327"/>
      <c r="D70" s="327">
        <f>+'Dramakan hosqer'!C79</f>
        <v>0</v>
      </c>
      <c r="E70" s="327">
        <f>D70-C70</f>
        <v>0</v>
      </c>
      <c r="F70" s="508"/>
      <c r="G70" s="496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39.75" customHeight="1">
      <c r="A71" s="90">
        <v>2</v>
      </c>
      <c r="B71" s="339" t="s">
        <v>94</v>
      </c>
      <c r="C71" s="328">
        <f>SUM(C72:C74)</f>
        <v>0</v>
      </c>
      <c r="D71" s="328">
        <f>SUM(D72:D74)</f>
        <v>2550</v>
      </c>
      <c r="E71" s="327">
        <f>D71-C71</f>
        <v>2550</v>
      </c>
      <c r="F71" s="508"/>
      <c r="G71" s="129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117" customFormat="1" ht="18.75" customHeight="1">
      <c r="A72" s="90">
        <v>2.1</v>
      </c>
      <c r="B72" s="338" t="s">
        <v>65</v>
      </c>
      <c r="C72" s="327"/>
      <c r="D72" s="328">
        <f>+'Dramakan hosqer'!C81</f>
        <v>2550</v>
      </c>
      <c r="E72" s="328">
        <f t="shared" si="1"/>
        <v>2550</v>
      </c>
      <c r="F72" s="508"/>
      <c r="G72" s="212"/>
      <c r="H72" s="134"/>
      <c r="I72" s="125"/>
      <c r="J72" s="125"/>
      <c r="K72" s="125"/>
      <c r="L72" s="125"/>
      <c r="M72" s="125"/>
      <c r="N72" s="125"/>
      <c r="O72" s="116"/>
      <c r="P72" s="116"/>
      <c r="Q72" s="116"/>
    </row>
    <row r="73" spans="1:20" s="76" customFormat="1" ht="19.5" hidden="1" customHeight="1">
      <c r="A73" s="90">
        <v>2.2000000000000002</v>
      </c>
      <c r="B73" s="338" t="s">
        <v>64</v>
      </c>
      <c r="C73" s="327"/>
      <c r="D73" s="328">
        <f>+'Dramakan hosqer'!C82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18" hidden="1" customHeight="1">
      <c r="A74" s="90">
        <v>2.2999999999999998</v>
      </c>
      <c r="B74" s="338" t="s">
        <v>53</v>
      </c>
      <c r="C74" s="327"/>
      <c r="D74" s="328">
        <f>+'Dramakan hosqer'!C83</f>
        <v>0</v>
      </c>
      <c r="E74" s="328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8.25" customHeight="1">
      <c r="A75" s="198" t="s">
        <v>61</v>
      </c>
      <c r="B75" s="14" t="s">
        <v>157</v>
      </c>
      <c r="C75" s="337">
        <f>SUM(C76:C77)</f>
        <v>653.4</v>
      </c>
      <c r="D75" s="337">
        <f>SUM(D76:D77)</f>
        <v>0</v>
      </c>
      <c r="E75" s="337">
        <f t="shared" si="1"/>
        <v>-653.4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18" customHeight="1">
      <c r="A76" s="90">
        <v>1</v>
      </c>
      <c r="B76" s="333" t="str">
        <f>+'Dramakan hosqer'!B85</f>
        <v>Սննդի գծով</v>
      </c>
      <c r="C76" s="327">
        <v>653.4</v>
      </c>
      <c r="D76" s="328">
        <f>+'Dramakan hosqer'!C85</f>
        <v>0</v>
      </c>
      <c r="E76" s="327">
        <f>D76-C76</f>
        <v>-653.4</v>
      </c>
      <c r="F76" s="508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89" customFormat="1" ht="18" hidden="1" customHeight="1">
      <c r="A77" s="90">
        <v>2</v>
      </c>
      <c r="B77" s="333">
        <f>+'Dramakan hosqer'!B86</f>
        <v>0</v>
      </c>
      <c r="C77" s="327"/>
      <c r="D77" s="328">
        <f>+'Dramakan hosqer'!C86</f>
        <v>0</v>
      </c>
      <c r="E77" s="327">
        <f>D77-C77</f>
        <v>0</v>
      </c>
      <c r="F77" s="508"/>
      <c r="G77" s="129"/>
      <c r="H77" s="128"/>
      <c r="I77" s="128"/>
      <c r="J77" s="128"/>
      <c r="K77" s="128"/>
      <c r="L77" s="128"/>
      <c r="M77" s="128"/>
      <c r="N77" s="123"/>
      <c r="O77" s="123"/>
      <c r="P77" s="123"/>
      <c r="Q77" s="123"/>
      <c r="R77" s="123"/>
      <c r="S77" s="123"/>
      <c r="T77" s="123"/>
    </row>
    <row r="78" spans="1:20" s="44" customFormat="1" ht="43.5" customHeight="1">
      <c r="A78" s="13" t="s">
        <v>41</v>
      </c>
      <c r="B78" s="14" t="s">
        <v>42</v>
      </c>
      <c r="C78" s="337">
        <f>C6+C7-C20</f>
        <v>75</v>
      </c>
      <c r="D78" s="337">
        <f>D6+D7-D20</f>
        <v>6797.7499999999418</v>
      </c>
      <c r="E78" s="337">
        <f t="shared" si="1"/>
        <v>6722.7499999999418</v>
      </c>
      <c r="F78" s="507"/>
      <c r="G78" s="160"/>
      <c r="H78" s="146"/>
      <c r="I78" s="146"/>
      <c r="J78" s="146"/>
      <c r="K78" s="146"/>
      <c r="L78" s="146"/>
      <c r="M78" s="146"/>
      <c r="N78" s="152"/>
      <c r="O78" s="152"/>
      <c r="P78" s="152"/>
      <c r="Q78" s="152"/>
      <c r="R78" s="152"/>
      <c r="S78" s="152"/>
      <c r="T78" s="152"/>
    </row>
    <row r="79" spans="1:20" s="23" customFormat="1" ht="46.5" hidden="1" customHeight="1">
      <c r="A79" s="40"/>
      <c r="B79" s="21"/>
      <c r="C79" s="40"/>
      <c r="D79" s="40"/>
      <c r="E79" s="40"/>
      <c r="F79" s="50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s="23" customFormat="1" ht="25.5" hidden="1" customHeight="1">
      <c r="B80" s="19" t="s">
        <v>2</v>
      </c>
      <c r="C80" s="21"/>
      <c r="D80" s="570" t="str">
        <f>+'Ekamut-caxs'!C72</f>
        <v>Ե.ՊՈՂՈՍՅԱՆ</v>
      </c>
      <c r="E80" s="571"/>
      <c r="F80" s="492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ht="13.5" hidden="1" customHeight="1">
      <c r="A81" s="23"/>
      <c r="B81" s="23" t="s">
        <v>4</v>
      </c>
      <c r="C81" s="23"/>
      <c r="D81" s="569" t="s">
        <v>98</v>
      </c>
      <c r="E81" s="569"/>
      <c r="F81" s="510"/>
    </row>
    <row r="82" spans="1:20" s="20" customFormat="1" ht="22.5" hidden="1" customHeight="1">
      <c r="A82" s="21"/>
      <c r="B82" s="44" t="s">
        <v>6</v>
      </c>
      <c r="C82" s="21"/>
      <c r="D82" s="571" t="str">
        <f>+'Ekamut-caxs'!C74</f>
        <v>Գ.ՍԱՐԳՍՅԱՆ</v>
      </c>
      <c r="E82" s="571"/>
      <c r="F82" s="492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t="12" hidden="1" customHeight="1">
      <c r="A83" s="21"/>
      <c r="B83" s="21"/>
      <c r="C83" s="21"/>
      <c r="D83" s="569" t="s">
        <v>98</v>
      </c>
      <c r="E83" s="569"/>
      <c r="F83" s="510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hidden="1">
      <c r="A84" s="21"/>
      <c r="B84" s="187" t="s">
        <v>1</v>
      </c>
      <c r="C84" s="21"/>
      <c r="D84" s="21"/>
      <c r="E84" s="21"/>
      <c r="F84" s="50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5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B66" sqref="B66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76" t="s">
        <v>72</v>
      </c>
      <c r="B1" s="576"/>
      <c r="C1" s="576"/>
      <c r="D1" s="576"/>
      <c r="E1" s="576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77" t="str">
        <f>+'Ekamut-caxs'!A8:D8</f>
        <v xml:space="preserve">«Ավանի մսուր-մանկապարտեզներ» ՀՈԱԿ-ի </v>
      </c>
      <c r="B2" s="578"/>
      <c r="C2" s="578"/>
      <c r="D2" s="578"/>
      <c r="E2" s="57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79" t="s">
        <v>162</v>
      </c>
      <c r="B3" s="579"/>
      <c r="C3" s="579"/>
      <c r="D3" s="579"/>
      <c r="E3" s="57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80" t="s">
        <v>271</v>
      </c>
      <c r="B4" s="580"/>
      <c r="C4" s="580"/>
      <c r="D4" s="580"/>
      <c r="E4" s="580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81" t="s">
        <v>167</v>
      </c>
      <c r="B7" s="582"/>
      <c r="C7" s="582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539.1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>
        <v>311.5</v>
      </c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229</v>
      </c>
      <c r="C14" s="259" t="s">
        <v>178</v>
      </c>
      <c r="D14" s="32"/>
      <c r="E14" s="32"/>
    </row>
    <row r="15" spans="1:22" ht="33.75" customHeight="1">
      <c r="A15" s="259">
        <v>1.7</v>
      </c>
      <c r="B15" s="261"/>
      <c r="C15" s="259" t="s">
        <v>201</v>
      </c>
      <c r="D15" s="32">
        <v>101.1</v>
      </c>
      <c r="E15" s="32"/>
    </row>
    <row r="16" spans="1:22" ht="22.5" customHeight="1">
      <c r="A16" s="259">
        <v>1.8</v>
      </c>
      <c r="B16" s="261"/>
      <c r="C16" s="263" t="s">
        <v>200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>
        <v>126.5</v>
      </c>
      <c r="E27" s="32"/>
    </row>
    <row r="28" spans="1:22" ht="26.25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v>578.79999999999995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>
        <v>578.79999999999995</v>
      </c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v>1117.9000000000001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81" t="s">
        <v>192</v>
      </c>
      <c r="B35" s="582"/>
      <c r="C35" s="582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>
        <v>3004.2</v>
      </c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6">
        <v>2484.3000000000002</v>
      </c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>
        <v>1758.5</v>
      </c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1.6</v>
      </c>
      <c r="B41" s="260" t="s">
        <v>229</v>
      </c>
      <c r="C41" s="259" t="s">
        <v>178</v>
      </c>
      <c r="D41" s="32">
        <v>34.200000000000003</v>
      </c>
      <c r="E41" s="32"/>
    </row>
    <row r="42" spans="1:22" ht="33.75" customHeight="1">
      <c r="A42" s="259">
        <v>1.7</v>
      </c>
      <c r="B42" s="261"/>
      <c r="C42" s="259" t="s">
        <v>201</v>
      </c>
      <c r="D42" s="32">
        <v>1050.5999999999999</v>
      </c>
      <c r="E42" s="32"/>
    </row>
    <row r="43" spans="1:22" ht="23.25" customHeight="1">
      <c r="A43" s="259">
        <v>1.8</v>
      </c>
      <c r="B43" s="261"/>
      <c r="C43" s="263" t="s">
        <v>200</v>
      </c>
      <c r="D43" s="32">
        <v>1354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>
        <v>490.7</v>
      </c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>
        <v>0</v>
      </c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>
        <v>28</v>
      </c>
      <c r="E52" s="32"/>
    </row>
    <row r="53" spans="1:22" ht="24" customHeight="1">
      <c r="A53" s="259">
        <v>2.8</v>
      </c>
      <c r="B53" s="261"/>
      <c r="C53" s="263" t="s">
        <v>186</v>
      </c>
      <c r="D53" s="32">
        <v>17</v>
      </c>
      <c r="E53" s="32"/>
    </row>
    <row r="54" spans="1:22" s="248" customFormat="1" ht="33" customHeight="1">
      <c r="A54" s="259"/>
      <c r="B54" s="256" t="s">
        <v>193</v>
      </c>
      <c r="C54" s="31"/>
      <c r="D54" s="257">
        <v>5590.9</v>
      </c>
      <c r="E54" s="32"/>
      <c r="F54" s="409">
        <f>SUM(D36:D53)</f>
        <v>10221.5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>
        <v>4070.4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>
        <v>1520.5</v>
      </c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v>15812.4</v>
      </c>
      <c r="E59" s="278"/>
      <c r="F59" s="511">
        <f>+D59-D54</f>
        <v>10221.5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254</v>
      </c>
      <c r="C62" s="277">
        <f>+'Dramakan hosqer'!C13</f>
        <v>10737.3</v>
      </c>
      <c r="D62" s="572" t="s">
        <v>195</v>
      </c>
      <c r="E62" s="57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4" t="str">
        <f>+'Ekamut-caxs'!C72</f>
        <v>Ե.ՊՈՂՈՍՅԱՆ</v>
      </c>
      <c r="E64" s="57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5" t="s">
        <v>98</v>
      </c>
      <c r="E65" s="57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4" t="str">
        <f>+'Ekamut-caxs'!C74</f>
        <v>Գ.ՍԱՐԳՍՅԱՆ</v>
      </c>
      <c r="E66" s="57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5" t="s">
        <v>98</v>
      </c>
      <c r="E67" s="57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66" sqref="B66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14" width="10.109375" style="20" bestFit="1" customWidth="1"/>
    <col min="15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90" t="s">
        <v>72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4" s="22" customFormat="1" ht="25.5" customHeight="1">
      <c r="A2" s="557" t="str">
        <f>+'Ekamut-caxs'!A8</f>
        <v xml:space="preserve">«Ավանի մսուր-մանկապարտեզներ»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4" ht="25.5" customHeight="1">
      <c r="A3" s="591" t="s">
        <v>255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4" ht="21" customHeight="1" thickBot="1">
      <c r="M4" s="418" t="s">
        <v>0</v>
      </c>
    </row>
    <row r="5" spans="1:14" ht="33.75" customHeight="1">
      <c r="A5" s="597" t="s">
        <v>158</v>
      </c>
      <c r="B5" s="599" t="s">
        <v>73</v>
      </c>
      <c r="C5" s="601" t="s">
        <v>237</v>
      </c>
      <c r="D5" s="592" t="s">
        <v>211</v>
      </c>
      <c r="E5" s="593"/>
      <c r="F5" s="593"/>
      <c r="G5" s="593"/>
      <c r="H5" s="593"/>
      <c r="I5" s="593"/>
      <c r="J5" s="593"/>
      <c r="K5" s="593"/>
      <c r="L5" s="594"/>
      <c r="M5" s="595" t="s">
        <v>161</v>
      </c>
    </row>
    <row r="6" spans="1:14" ht="79.5" customHeight="1">
      <c r="A6" s="598"/>
      <c r="B6" s="600"/>
      <c r="C6" s="602"/>
      <c r="D6" s="419" t="s">
        <v>230</v>
      </c>
      <c r="E6" s="420" t="s">
        <v>241</v>
      </c>
      <c r="F6" s="420" t="s">
        <v>242</v>
      </c>
      <c r="G6" s="420" t="s">
        <v>159</v>
      </c>
      <c r="H6" s="420" t="s">
        <v>214</v>
      </c>
      <c r="I6" s="420" t="s">
        <v>213</v>
      </c>
      <c r="J6" s="420" t="s">
        <v>123</v>
      </c>
      <c r="K6" s="421" t="s">
        <v>268</v>
      </c>
      <c r="L6" s="422" t="s">
        <v>212</v>
      </c>
      <c r="M6" s="596"/>
    </row>
    <row r="7" spans="1:14" ht="27.75" customHeight="1">
      <c r="A7" s="419">
        <v>1</v>
      </c>
      <c r="B7" s="423" t="s">
        <v>221</v>
      </c>
      <c r="C7" s="424">
        <f>241718-263.7</f>
        <v>241454.3</v>
      </c>
      <c r="D7" s="425">
        <f>(25313924-2*374400)*2/1000</f>
        <v>49130.248</v>
      </c>
      <c r="E7" s="426">
        <v>748.8</v>
      </c>
      <c r="F7" s="538">
        <f>116.4*2</f>
        <v>232.8</v>
      </c>
      <c r="G7" s="538">
        <f>111.1*7</f>
        <v>777.69999999999993</v>
      </c>
      <c r="H7" s="426"/>
      <c r="I7" s="426"/>
      <c r="J7" s="426">
        <f>675*2+2*95</f>
        <v>1540</v>
      </c>
      <c r="K7" s="426"/>
      <c r="L7" s="536"/>
      <c r="M7" s="427">
        <f>ROUND(SUM(C7:L7),1)</f>
        <v>293883.8</v>
      </c>
      <c r="N7" s="530"/>
    </row>
    <row r="8" spans="1:14" ht="28.5" customHeight="1">
      <c r="A8" s="419">
        <v>1.1000000000000001</v>
      </c>
      <c r="B8" s="428" t="s">
        <v>123</v>
      </c>
      <c r="C8" s="429">
        <v>5137.3999999999996</v>
      </c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>
      <c r="A9" s="419">
        <v>1.2</v>
      </c>
      <c r="B9" s="428" t="s">
        <v>212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>
      <c r="A10" s="419">
        <v>2</v>
      </c>
      <c r="B10" s="512" t="s">
        <v>95</v>
      </c>
      <c r="C10" s="434">
        <v>234</v>
      </c>
      <c r="D10" s="425">
        <v>54</v>
      </c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288</v>
      </c>
    </row>
    <row r="11" spans="1:14" s="442" customFormat="1" ht="34.5" customHeight="1" thickBot="1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294171.8</v>
      </c>
    </row>
    <row r="12" spans="1:14" s="442" customFormat="1" ht="34.5" customHeight="1">
      <c r="A12" s="443"/>
      <c r="B12" s="444"/>
      <c r="C12" s="416"/>
      <c r="D12" s="445">
        <v>24565.124</v>
      </c>
      <c r="E12" s="537">
        <f>+D12*2</f>
        <v>49130.248</v>
      </c>
      <c r="F12" s="446"/>
      <c r="G12" s="446"/>
      <c r="H12" s="447"/>
      <c r="I12" s="447"/>
      <c r="J12" s="448"/>
      <c r="K12" s="447"/>
      <c r="L12" s="446">
        <v>8400</v>
      </c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85"/>
      <c r="L13" s="585"/>
      <c r="M13" s="455"/>
    </row>
    <row r="14" spans="1:14" s="443" customFormat="1" ht="69" customHeight="1">
      <c r="B14" s="586" t="s">
        <v>217</v>
      </c>
      <c r="C14" s="589"/>
      <c r="D14" s="587"/>
      <c r="G14" s="452"/>
      <c r="H14" s="452"/>
      <c r="I14" s="586" t="s">
        <v>216</v>
      </c>
      <c r="J14" s="587"/>
      <c r="K14" s="452"/>
      <c r="L14" s="452"/>
      <c r="M14" s="452"/>
    </row>
    <row r="15" spans="1:14" s="443" customFormat="1" ht="48" customHeight="1">
      <c r="B15" s="456" t="s">
        <v>198</v>
      </c>
      <c r="C15" s="457" t="s">
        <v>243</v>
      </c>
      <c r="D15" s="457" t="s">
        <v>244</v>
      </c>
      <c r="G15" s="458"/>
      <c r="H15" s="459"/>
      <c r="I15" s="456" t="s">
        <v>198</v>
      </c>
      <c r="J15" s="457" t="s">
        <v>215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88" t="str">
        <f>+'Ekamut-caxs'!C72</f>
        <v>Ե.ՊՈՂՈՍՅԱՆ</v>
      </c>
      <c r="I19" s="588"/>
      <c r="J19" s="588"/>
      <c r="K19" s="478"/>
      <c r="L19" s="473"/>
      <c r="M19" s="473"/>
    </row>
    <row r="20" spans="1:13" s="479" customFormat="1" ht="17.25" customHeight="1">
      <c r="B20" s="480"/>
      <c r="C20" s="480"/>
      <c r="E20" s="481" t="s">
        <v>97</v>
      </c>
      <c r="F20" s="482"/>
      <c r="G20" s="483"/>
      <c r="H20" s="584" t="s">
        <v>98</v>
      </c>
      <c r="I20" s="584"/>
      <c r="J20" s="584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83" t="str">
        <f>+'Ekamut-caxs'!C74</f>
        <v>Գ.ՍԱՐԳՍՅԱՆ</v>
      </c>
      <c r="I21" s="583"/>
      <c r="J21" s="583"/>
      <c r="K21" s="487"/>
    </row>
    <row r="22" spans="1:13" s="479" customFormat="1" ht="18.75" customHeight="1">
      <c r="E22" s="481" t="s">
        <v>97</v>
      </c>
      <c r="F22" s="482"/>
      <c r="G22" s="483"/>
      <c r="H22" s="584" t="s">
        <v>98</v>
      </c>
      <c r="I22" s="584"/>
      <c r="J22" s="584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7"/>
  <sheetViews>
    <sheetView view="pageBreakPreview" topLeftCell="B4" zoomScale="106" zoomScaleSheetLayoutView="106" workbookViewId="0">
      <selection activeCell="B66" sqref="B66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5.44140625" style="165" customWidth="1"/>
    <col min="11" max="13" width="14.88671875" style="165" customWidth="1"/>
    <col min="14" max="16384" width="9.109375" style="165"/>
  </cols>
  <sheetData>
    <row r="1" spans="1:14" s="164" customFormat="1" ht="18.75" customHeight="1">
      <c r="A1" s="606" t="s">
        <v>72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</row>
    <row r="2" spans="1:14" s="164" customFormat="1" ht="21.75" customHeight="1">
      <c r="A2" s="607" t="str">
        <f>+'Ekamut-caxs'!A8:D8</f>
        <v xml:space="preserve">«Ավանի մսուր-մանկապարտեզներ» ՀՈԱԿ-ի 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</row>
    <row r="3" spans="1:14" s="164" customFormat="1" ht="21" customHeight="1">
      <c r="A3" s="607" t="s">
        <v>99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</row>
    <row r="4" spans="1:14" ht="21" customHeight="1" thickBot="1"/>
    <row r="5" spans="1:14" s="172" customFormat="1" ht="24.75" customHeight="1">
      <c r="A5" s="609" t="s">
        <v>120</v>
      </c>
      <c r="B5" s="611" t="s">
        <v>100</v>
      </c>
      <c r="C5" s="603" t="s">
        <v>101</v>
      </c>
      <c r="D5" s="604"/>
      <c r="E5" s="604"/>
      <c r="F5" s="605"/>
      <c r="G5" s="613" t="s">
        <v>102</v>
      </c>
      <c r="H5" s="613"/>
      <c r="I5" s="613"/>
      <c r="J5" s="613"/>
      <c r="K5" s="603" t="s">
        <v>149</v>
      </c>
      <c r="L5" s="604"/>
      <c r="M5" s="605"/>
    </row>
    <row r="6" spans="1:14" s="176" customFormat="1" ht="51" customHeight="1">
      <c r="A6" s="610"/>
      <c r="B6" s="612"/>
      <c r="C6" s="173" t="s">
        <v>233</v>
      </c>
      <c r="D6" s="174" t="s">
        <v>234</v>
      </c>
      <c r="E6" s="174" t="s">
        <v>256</v>
      </c>
      <c r="F6" s="175" t="s">
        <v>257</v>
      </c>
      <c r="G6" s="174" t="s">
        <v>236</v>
      </c>
      <c r="H6" s="224" t="s">
        <v>234</v>
      </c>
      <c r="I6" s="174" t="s">
        <v>258</v>
      </c>
      <c r="J6" s="224" t="s">
        <v>257</v>
      </c>
      <c r="K6" s="174" t="s">
        <v>233</v>
      </c>
      <c r="L6" s="174" t="s">
        <v>256</v>
      </c>
      <c r="M6" s="175" t="s">
        <v>257</v>
      </c>
    </row>
    <row r="7" spans="1:14" ht="19.5" customHeight="1">
      <c r="A7" s="166">
        <v>1</v>
      </c>
      <c r="B7" s="231" t="s">
        <v>103</v>
      </c>
      <c r="C7" s="318" t="s">
        <v>235</v>
      </c>
      <c r="D7" s="309" t="s">
        <v>235</v>
      </c>
      <c r="E7" s="321">
        <v>31135</v>
      </c>
      <c r="F7" s="311">
        <v>4327765</v>
      </c>
      <c r="G7" s="324" t="s">
        <v>235</v>
      </c>
      <c r="H7" s="309" t="s">
        <v>235</v>
      </c>
      <c r="I7" s="321">
        <v>64391</v>
      </c>
      <c r="J7" s="312">
        <v>3565577</v>
      </c>
      <c r="K7" s="373" t="s">
        <v>235</v>
      </c>
      <c r="L7" s="321">
        <v>760</v>
      </c>
      <c r="M7" s="313">
        <f>+L7*200.47</f>
        <v>152357.20000000001</v>
      </c>
      <c r="N7" s="165">
        <f>+F7/E7</f>
        <v>139</v>
      </c>
    </row>
    <row r="8" spans="1:14" ht="19.5" customHeight="1">
      <c r="A8" s="166">
        <v>2</v>
      </c>
      <c r="B8" s="231" t="s">
        <v>104</v>
      </c>
      <c r="C8" s="318" t="s">
        <v>235</v>
      </c>
      <c r="D8" s="309" t="s">
        <v>235</v>
      </c>
      <c r="E8" s="321">
        <v>20740</v>
      </c>
      <c r="F8" s="311">
        <v>2882860</v>
      </c>
      <c r="G8" s="324" t="s">
        <v>235</v>
      </c>
      <c r="H8" s="309" t="s">
        <v>235</v>
      </c>
      <c r="I8" s="321">
        <v>62072</v>
      </c>
      <c r="J8" s="312">
        <v>3182759</v>
      </c>
      <c r="K8" s="373" t="s">
        <v>235</v>
      </c>
      <c r="L8" s="321">
        <v>1037</v>
      </c>
      <c r="M8" s="313">
        <f t="shared" ref="M8:M18" si="0">+L8*200.47</f>
        <v>207887.38999999998</v>
      </c>
      <c r="N8" s="165">
        <f t="shared" ref="N8:N9" si="1">+F8/E8</f>
        <v>139</v>
      </c>
    </row>
    <row r="9" spans="1:14" ht="19.5" customHeight="1">
      <c r="A9" s="166">
        <v>3</v>
      </c>
      <c r="B9" s="231" t="s">
        <v>105</v>
      </c>
      <c r="C9" s="318" t="s">
        <v>235</v>
      </c>
      <c r="D9" s="309" t="s">
        <v>235</v>
      </c>
      <c r="E9" s="321">
        <v>20556</v>
      </c>
      <c r="F9" s="311">
        <v>2857284</v>
      </c>
      <c r="G9" s="324" t="s">
        <v>235</v>
      </c>
      <c r="H9" s="309" t="s">
        <v>235</v>
      </c>
      <c r="I9" s="321">
        <v>65487</v>
      </c>
      <c r="J9" s="312">
        <v>3363260</v>
      </c>
      <c r="K9" s="373" t="s">
        <v>235</v>
      </c>
      <c r="L9" s="321">
        <v>838</v>
      </c>
      <c r="M9" s="313">
        <f t="shared" si="0"/>
        <v>167993.86</v>
      </c>
      <c r="N9" s="165">
        <f t="shared" si="1"/>
        <v>139</v>
      </c>
    </row>
    <row r="10" spans="1:14" ht="19.5" customHeight="1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965</v>
      </c>
      <c r="F10" s="311">
        <v>138670</v>
      </c>
      <c r="G10" s="324" t="s">
        <v>235</v>
      </c>
      <c r="H10" s="314" t="s">
        <v>235</v>
      </c>
      <c r="I10" s="321">
        <v>31245</v>
      </c>
      <c r="J10" s="312">
        <v>1644219</v>
      </c>
      <c r="K10" s="373" t="s">
        <v>235</v>
      </c>
      <c r="L10" s="321">
        <v>895</v>
      </c>
      <c r="M10" s="313">
        <f t="shared" si="0"/>
        <v>179420.65</v>
      </c>
    </row>
    <row r="11" spans="1:14" ht="19.5" customHeight="1">
      <c r="A11" s="166">
        <v>5</v>
      </c>
      <c r="B11" s="231" t="s">
        <v>107</v>
      </c>
      <c r="C11" s="319" t="s">
        <v>235</v>
      </c>
      <c r="D11" s="310" t="s">
        <v>235</v>
      </c>
      <c r="E11" s="321">
        <v>222</v>
      </c>
      <c r="F11" s="311">
        <v>31901</v>
      </c>
      <c r="G11" s="324" t="s">
        <v>235</v>
      </c>
      <c r="H11" s="314" t="s">
        <v>235</v>
      </c>
      <c r="I11" s="321">
        <v>26069</v>
      </c>
      <c r="J11" s="312">
        <v>1374532</v>
      </c>
      <c r="K11" s="373" t="s">
        <v>235</v>
      </c>
      <c r="L11" s="321">
        <v>857</v>
      </c>
      <c r="M11" s="313">
        <f t="shared" si="0"/>
        <v>171802.79</v>
      </c>
    </row>
    <row r="12" spans="1:14" ht="19.5" customHeight="1">
      <c r="A12" s="166">
        <v>6</v>
      </c>
      <c r="B12" s="231" t="s">
        <v>108</v>
      </c>
      <c r="C12" s="319" t="s">
        <v>235</v>
      </c>
      <c r="D12" s="310" t="s">
        <v>235</v>
      </c>
      <c r="E12" s="321">
        <v>134</v>
      </c>
      <c r="F12" s="311">
        <v>19255</v>
      </c>
      <c r="G12" s="324" t="s">
        <v>235</v>
      </c>
      <c r="H12" s="314" t="s">
        <v>235</v>
      </c>
      <c r="I12" s="321">
        <v>24063</v>
      </c>
      <c r="J12" s="312">
        <v>1267710</v>
      </c>
      <c r="K12" s="373" t="s">
        <v>235</v>
      </c>
      <c r="L12" s="321">
        <v>1087</v>
      </c>
      <c r="M12" s="313">
        <f t="shared" si="0"/>
        <v>217910.88999999998</v>
      </c>
    </row>
    <row r="13" spans="1:14" ht="19.5" customHeight="1">
      <c r="A13" s="166">
        <v>7</v>
      </c>
      <c r="B13" s="231" t="s">
        <v>109</v>
      </c>
      <c r="C13" s="319" t="s">
        <v>235</v>
      </c>
      <c r="D13" s="310" t="s">
        <v>235</v>
      </c>
      <c r="E13" s="321">
        <v>150</v>
      </c>
      <c r="F13" s="311">
        <v>2155</v>
      </c>
      <c r="G13" s="324" t="s">
        <v>235</v>
      </c>
      <c r="H13" s="314" t="s">
        <v>235</v>
      </c>
      <c r="I13" s="321">
        <v>19111</v>
      </c>
      <c r="J13" s="312">
        <v>1004480</v>
      </c>
      <c r="K13" s="373" t="s">
        <v>235</v>
      </c>
      <c r="L13" s="321">
        <v>1026</v>
      </c>
      <c r="M13" s="313">
        <f t="shared" si="0"/>
        <v>205682.22</v>
      </c>
    </row>
    <row r="14" spans="1:14" ht="19.5" customHeight="1">
      <c r="A14" s="166">
        <v>8</v>
      </c>
      <c r="B14" s="232" t="s">
        <v>110</v>
      </c>
      <c r="C14" s="319" t="s">
        <v>235</v>
      </c>
      <c r="D14" s="310" t="s">
        <v>235</v>
      </c>
      <c r="E14" s="321">
        <v>175</v>
      </c>
      <c r="F14" s="311">
        <v>25147</v>
      </c>
      <c r="G14" s="324" t="s">
        <v>235</v>
      </c>
      <c r="H14" s="314" t="s">
        <v>235</v>
      </c>
      <c r="I14" s="321">
        <v>20919</v>
      </c>
      <c r="J14" s="312">
        <v>1099915</v>
      </c>
      <c r="K14" s="373" t="s">
        <v>235</v>
      </c>
      <c r="L14" s="321">
        <v>1013</v>
      </c>
      <c r="M14" s="313">
        <f t="shared" si="0"/>
        <v>203076.11</v>
      </c>
    </row>
    <row r="15" spans="1:14" ht="19.5" customHeight="1">
      <c r="A15" s="166">
        <v>9</v>
      </c>
      <c r="B15" s="232" t="s">
        <v>111</v>
      </c>
      <c r="C15" s="319" t="s">
        <v>235</v>
      </c>
      <c r="D15" s="310" t="s">
        <v>235</v>
      </c>
      <c r="E15" s="321">
        <v>208</v>
      </c>
      <c r="F15" s="311">
        <v>29889</v>
      </c>
      <c r="G15" s="324" t="s">
        <v>235</v>
      </c>
      <c r="H15" s="314" t="s">
        <v>235</v>
      </c>
      <c r="I15" s="321">
        <v>24221</v>
      </c>
      <c r="J15" s="312">
        <v>1276309</v>
      </c>
      <c r="K15" s="373" t="s">
        <v>235</v>
      </c>
      <c r="L15" s="321">
        <v>1047</v>
      </c>
      <c r="M15" s="313">
        <f t="shared" si="0"/>
        <v>209892.09</v>
      </c>
    </row>
    <row r="16" spans="1:14" ht="19.5" customHeight="1">
      <c r="A16" s="166">
        <v>10</v>
      </c>
      <c r="B16" s="232" t="s">
        <v>112</v>
      </c>
      <c r="C16" s="319" t="s">
        <v>235</v>
      </c>
      <c r="D16" s="310" t="s">
        <v>235</v>
      </c>
      <c r="E16" s="321">
        <v>420</v>
      </c>
      <c r="F16" s="311">
        <v>60354</v>
      </c>
      <c r="G16" s="323" t="s">
        <v>235</v>
      </c>
      <c r="H16" s="314" t="s">
        <v>235</v>
      </c>
      <c r="I16" s="321">
        <v>30064</v>
      </c>
      <c r="J16" s="312">
        <v>1586900</v>
      </c>
      <c r="K16" s="373" t="s">
        <v>235</v>
      </c>
      <c r="L16" s="321">
        <v>1042</v>
      </c>
      <c r="M16" s="313">
        <f t="shared" si="0"/>
        <v>208889.74</v>
      </c>
    </row>
    <row r="17" spans="1:13" ht="19.5" customHeight="1">
      <c r="A17" s="166">
        <v>11</v>
      </c>
      <c r="B17" s="232" t="s">
        <v>113</v>
      </c>
      <c r="C17" s="319">
        <v>14183</v>
      </c>
      <c r="D17" s="310">
        <v>1971437</v>
      </c>
      <c r="E17" s="321">
        <v>25937.5</v>
      </c>
      <c r="F17" s="311">
        <f>+E17*143.7-656700</f>
        <v>3070518.7499999995</v>
      </c>
      <c r="G17" s="323">
        <v>39676</v>
      </c>
      <c r="H17" s="314">
        <v>1851002</v>
      </c>
      <c r="I17" s="540">
        <v>55000</v>
      </c>
      <c r="J17" s="312">
        <f>+I17*53.48+35000</f>
        <v>2976400</v>
      </c>
      <c r="K17" s="373">
        <v>841</v>
      </c>
      <c r="L17" s="540">
        <v>1042</v>
      </c>
      <c r="M17" s="313">
        <f t="shared" si="0"/>
        <v>208889.74</v>
      </c>
    </row>
    <row r="18" spans="1:13" ht="19.5" customHeight="1">
      <c r="A18" s="166">
        <v>12</v>
      </c>
      <c r="B18" s="232" t="s">
        <v>114</v>
      </c>
      <c r="C18" s="319">
        <v>21613</v>
      </c>
      <c r="D18" s="310">
        <v>3004207</v>
      </c>
      <c r="E18" s="321">
        <f>+MAX(C18,E8)</f>
        <v>21613</v>
      </c>
      <c r="F18" s="311">
        <f>+E18*143.7</f>
        <v>3105788.0999999996</v>
      </c>
      <c r="G18" s="323">
        <v>53958</v>
      </c>
      <c r="H18" s="314">
        <v>2484310</v>
      </c>
      <c r="I18" s="321">
        <v>64391</v>
      </c>
      <c r="J18" s="312">
        <f>+I18*53.48</f>
        <v>3443630.6799999997</v>
      </c>
      <c r="K18" s="373">
        <v>1011</v>
      </c>
      <c r="L18" s="540">
        <v>1047</v>
      </c>
      <c r="M18" s="313">
        <f t="shared" si="0"/>
        <v>209892.09</v>
      </c>
    </row>
    <row r="19" spans="1:13" ht="32.25" customHeight="1" thickBot="1">
      <c r="A19" s="233"/>
      <c r="B19" s="239" t="s">
        <v>96</v>
      </c>
      <c r="C19" s="320">
        <f t="shared" ref="C19:K19" si="2">SUM(C7:C18)</f>
        <v>35796</v>
      </c>
      <c r="D19" s="315">
        <f t="shared" si="2"/>
        <v>4975644</v>
      </c>
      <c r="E19" s="322">
        <f t="shared" si="2"/>
        <v>122255.5</v>
      </c>
      <c r="F19" s="316">
        <f>SUM(F7:F18)</f>
        <v>16551586.85</v>
      </c>
      <c r="G19" s="325">
        <f>SUM(G7:G18)</f>
        <v>93634</v>
      </c>
      <c r="H19" s="315">
        <f>SUM(H7:H18)</f>
        <v>4335312</v>
      </c>
      <c r="I19" s="322">
        <f>SUM(I7:I18)</f>
        <v>487033</v>
      </c>
      <c r="J19" s="317">
        <f>SUM(J7:J18)</f>
        <v>25785691.68</v>
      </c>
      <c r="K19" s="320">
        <f t="shared" si="2"/>
        <v>1852</v>
      </c>
      <c r="L19" s="322">
        <f>SUM(L7:L18)</f>
        <v>11691</v>
      </c>
      <c r="M19" s="316">
        <f>SUM(M7:M18)</f>
        <v>2343694.7699999996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16551.599999999999</v>
      </c>
      <c r="G20" s="293"/>
      <c r="H20" s="211"/>
      <c r="I20" s="293"/>
      <c r="J20" s="211">
        <f>ROUND(J19/1000,1)</f>
        <v>25785.7</v>
      </c>
      <c r="K20" s="293"/>
      <c r="L20" s="293"/>
      <c r="M20" s="211">
        <f>ROUND(M19/1000,1)</f>
        <v>2343.6999999999998</v>
      </c>
    </row>
    <row r="21" spans="1:13" ht="18.75" customHeight="1" thickBot="1">
      <c r="A21" s="228"/>
      <c r="B21" s="608" t="s">
        <v>207</v>
      </c>
      <c r="C21" s="608"/>
      <c r="D21" s="608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16551.599999999999</v>
      </c>
      <c r="G27" s="399"/>
      <c r="H27" s="315"/>
      <c r="I27" s="315"/>
      <c r="J27" s="316">
        <f>J20-J26</f>
        <v>25785.7</v>
      </c>
      <c r="K27" s="399"/>
      <c r="L27" s="315"/>
      <c r="M27" s="316">
        <f>M20-M26</f>
        <v>2343.6999999999998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15"/>
      <c r="H30" s="615"/>
      <c r="I30" s="306"/>
      <c r="J30" s="617" t="str">
        <f>+'Ekamut-caxs'!C72</f>
        <v>Ե.ՊՈՂՈՍՅԱՆ</v>
      </c>
      <c r="K30" s="617"/>
      <c r="M30" s="168"/>
    </row>
    <row r="31" spans="1:13" s="164" customFormat="1">
      <c r="C31" s="171"/>
      <c r="D31" s="171"/>
      <c r="E31" s="170"/>
      <c r="F31" s="170"/>
      <c r="G31" s="616" t="s">
        <v>97</v>
      </c>
      <c r="H31" s="616"/>
      <c r="I31" s="307"/>
      <c r="J31" s="616" t="s">
        <v>115</v>
      </c>
      <c r="K31" s="616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17"/>
      <c r="H32" s="617"/>
      <c r="I32" s="181"/>
      <c r="J32" s="617" t="str">
        <f>+'Ekamut-caxs'!C74</f>
        <v>Գ.ՍԱՐԳՍՅԱՆ</v>
      </c>
      <c r="K32" s="617"/>
    </row>
    <row r="33" spans="3:13" s="164" customFormat="1">
      <c r="C33" s="167"/>
      <c r="D33" s="167"/>
      <c r="G33" s="616" t="s">
        <v>97</v>
      </c>
      <c r="H33" s="616"/>
      <c r="I33" s="307"/>
      <c r="J33" s="616" t="s">
        <v>115</v>
      </c>
      <c r="K33" s="616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266</v>
      </c>
      <c r="I35" s="490" t="s">
        <v>118</v>
      </c>
      <c r="J35" s="491" t="s">
        <v>259</v>
      </c>
      <c r="K35" s="491"/>
      <c r="L35" s="491" t="s">
        <v>260</v>
      </c>
      <c r="M35" s="491" t="s">
        <v>261</v>
      </c>
    </row>
    <row r="36" spans="3:13" ht="16.5" customHeight="1">
      <c r="C36" s="165" t="s">
        <v>119</v>
      </c>
      <c r="E36" s="165" t="s">
        <v>117</v>
      </c>
      <c r="F36" s="165" t="s">
        <v>267</v>
      </c>
      <c r="I36" s="614" t="s">
        <v>262</v>
      </c>
      <c r="J36" s="614"/>
      <c r="K36" s="491"/>
      <c r="L36" s="614" t="s">
        <v>263</v>
      </c>
      <c r="M36" s="614"/>
    </row>
    <row r="37" spans="3:13">
      <c r="I37" s="614"/>
      <c r="J37" s="614"/>
      <c r="K37" s="491"/>
      <c r="L37" s="614"/>
      <c r="M37" s="61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66" sqref="B66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7" width="9.109375" style="1"/>
    <col min="8" max="8" width="11.5546875" style="1" bestFit="1" customWidth="1"/>
    <col min="9" max="9" width="9.109375" style="1"/>
    <col min="10" max="11" width="10.109375" style="1" bestFit="1" customWidth="1"/>
    <col min="12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20" t="s">
        <v>72</v>
      </c>
      <c r="B1" s="620"/>
      <c r="C1" s="620"/>
      <c r="D1" s="620"/>
      <c r="E1" s="620"/>
    </row>
    <row r="2" spans="1:14" ht="23.25" customHeight="1">
      <c r="A2" s="621" t="str">
        <f>+'Ekamut-caxs'!A8:D8</f>
        <v xml:space="preserve">«Ավանի մսուր-մանկապարտեզներ» ՀՈԱԿ-ի </v>
      </c>
      <c r="B2" s="621"/>
      <c r="C2" s="621"/>
      <c r="D2" s="621"/>
      <c r="E2" s="621"/>
    </row>
    <row r="3" spans="1:14" ht="28.5" customHeight="1">
      <c r="A3" s="621" t="s">
        <v>264</v>
      </c>
      <c r="B3" s="621"/>
      <c r="C3" s="621"/>
      <c r="D3" s="621"/>
      <c r="E3" s="621"/>
    </row>
    <row r="5" spans="1:14">
      <c r="E5" s="378" t="s">
        <v>152</v>
      </c>
    </row>
    <row r="6" spans="1:14" ht="54" customHeight="1">
      <c r="A6" s="379" t="s">
        <v>3</v>
      </c>
      <c r="B6" s="379" t="s">
        <v>100</v>
      </c>
      <c r="C6" s="379" t="s">
        <v>218</v>
      </c>
      <c r="D6" s="379" t="s">
        <v>222</v>
      </c>
      <c r="E6" s="379" t="s">
        <v>223</v>
      </c>
    </row>
    <row r="7" spans="1:14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>
      <c r="A8" s="380">
        <v>1</v>
      </c>
      <c r="B8" s="381" t="s">
        <v>232</v>
      </c>
      <c r="C8" s="353">
        <v>333516.3</v>
      </c>
      <c r="D8" s="353">
        <v>9457.6</v>
      </c>
      <c r="E8" s="353">
        <v>68851.399999999994</v>
      </c>
    </row>
    <row r="9" spans="1:14" s="389" customFormat="1" ht="25.5" customHeight="1">
      <c r="A9" s="385">
        <v>2</v>
      </c>
      <c r="B9" s="386" t="s">
        <v>224</v>
      </c>
      <c r="C9" s="387">
        <v>34790</v>
      </c>
      <c r="D9" s="387">
        <v>980</v>
      </c>
      <c r="E9" s="387">
        <v>11043.45</v>
      </c>
      <c r="F9" s="388" t="s">
        <v>272</v>
      </c>
      <c r="L9" s="389">
        <v>1026</v>
      </c>
      <c r="M9" s="389">
        <v>1030</v>
      </c>
      <c r="N9" s="389">
        <f>+M9*28+850*7</f>
        <v>34790</v>
      </c>
    </row>
    <row r="10" spans="1:14" s="389" customFormat="1" ht="25.5" customHeight="1">
      <c r="A10" s="385">
        <v>3</v>
      </c>
      <c r="B10" s="386" t="s">
        <v>219</v>
      </c>
      <c r="C10" s="387">
        <v>34930</v>
      </c>
      <c r="D10" s="387">
        <v>980</v>
      </c>
      <c r="E10" s="387">
        <v>11096.8</v>
      </c>
      <c r="F10" s="388" t="s">
        <v>272</v>
      </c>
      <c r="M10" s="389">
        <v>1035</v>
      </c>
      <c r="N10" s="389">
        <f>+M10*28+850*7</f>
        <v>34930</v>
      </c>
    </row>
    <row r="11" spans="1:14" s="205" customFormat="1" ht="31.5" customHeight="1">
      <c r="A11" s="382"/>
      <c r="B11" s="383" t="s">
        <v>220</v>
      </c>
      <c r="C11" s="384">
        <f>ROUND(SUM(C8:C10),1)</f>
        <v>403236.3</v>
      </c>
      <c r="D11" s="384">
        <f t="shared" ref="D11:E11" si="0">ROUND(SUM(D8:D10),1)</f>
        <v>11417.6</v>
      </c>
      <c r="E11" s="384">
        <f t="shared" si="0"/>
        <v>90991.7</v>
      </c>
      <c r="G11" s="205">
        <v>1035</v>
      </c>
      <c r="H11" s="205">
        <f>+G11*485*22</f>
        <v>11043450</v>
      </c>
    </row>
    <row r="12" spans="1:14">
      <c r="G12" s="1">
        <v>1040</v>
      </c>
      <c r="H12" s="205">
        <f>+G12*485*22</f>
        <v>11096800</v>
      </c>
    </row>
    <row r="13" spans="1:14" ht="51" customHeight="1">
      <c r="B13" s="622" t="s">
        <v>225</v>
      </c>
      <c r="C13" s="622"/>
      <c r="D13" s="622"/>
      <c r="E13" s="622"/>
    </row>
    <row r="18" spans="2:5" ht="20.25" customHeight="1">
      <c r="B18" s="163" t="s">
        <v>2</v>
      </c>
      <c r="C18" s="163"/>
      <c r="D18" s="623" t="str">
        <f>+'Ekamut-caxs'!C72</f>
        <v>Ե.ՊՈՂՈՍՅԱՆ</v>
      </c>
      <c r="E18" s="623"/>
    </row>
    <row r="19" spans="2:5" ht="18.75" customHeight="1">
      <c r="B19" s="163" t="s">
        <v>4</v>
      </c>
      <c r="D19" s="618" t="s">
        <v>5</v>
      </c>
      <c r="E19" s="618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19" t="str">
        <f>+'Ekamut-caxs'!C74</f>
        <v>Գ.ՍԱՐԳՍՅԱՆ</v>
      </c>
      <c r="E21" s="619"/>
    </row>
    <row r="22" spans="2:5" ht="23.25" customHeight="1">
      <c r="D22" s="618" t="s">
        <v>5</v>
      </c>
      <c r="E22" s="618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B66" sqref="B66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25" t="s">
        <v>72</v>
      </c>
      <c r="B1" s="625"/>
      <c r="C1" s="625"/>
      <c r="D1" s="625"/>
    </row>
    <row r="2" spans="1:4" ht="18">
      <c r="A2" s="626" t="str">
        <f>+'Ekamut-caxs'!A8:D8</f>
        <v xml:space="preserve">«Ավանի մսուր-մանկապարտեզներ» ՀՈԱԿ-ի </v>
      </c>
      <c r="B2" s="626"/>
      <c r="C2" s="626"/>
      <c r="D2" s="626"/>
    </row>
    <row r="3" spans="1:4" ht="18">
      <c r="A3" s="626" t="s">
        <v>265</v>
      </c>
      <c r="B3" s="626"/>
      <c r="C3" s="626"/>
      <c r="D3" s="626"/>
    </row>
    <row r="6" spans="1:4" ht="59.25" customHeight="1">
      <c r="A6" s="515" t="s">
        <v>3</v>
      </c>
      <c r="B6" s="515" t="s">
        <v>130</v>
      </c>
      <c r="C6" s="515" t="s">
        <v>131</v>
      </c>
      <c r="D6" s="515" t="s">
        <v>269</v>
      </c>
    </row>
    <row r="7" spans="1:4" s="518" customFormat="1" ht="36.75" customHeight="1">
      <c r="A7" s="516">
        <v>1</v>
      </c>
      <c r="B7" s="517" t="s">
        <v>132</v>
      </c>
      <c r="C7" s="516">
        <f>SUM(C8:C10)</f>
        <v>5</v>
      </c>
      <c r="D7" s="516">
        <f>SUM(D8:D10)</f>
        <v>100</v>
      </c>
    </row>
    <row r="8" spans="1:4" ht="25.5" customHeight="1">
      <c r="A8" s="519">
        <v>1.1000000000000001</v>
      </c>
      <c r="B8" s="520" t="s">
        <v>133</v>
      </c>
      <c r="C8" s="519">
        <v>5</v>
      </c>
      <c r="D8" s="519">
        <v>100</v>
      </c>
    </row>
    <row r="9" spans="1:4" ht="25.5" customHeight="1">
      <c r="A9" s="519">
        <v>1.2</v>
      </c>
      <c r="B9" s="520" t="s">
        <v>134</v>
      </c>
      <c r="C9" s="519"/>
      <c r="D9" s="519"/>
    </row>
    <row r="10" spans="1:4" ht="25.5" customHeight="1">
      <c r="A10" s="519">
        <v>1.3</v>
      </c>
      <c r="B10" s="520" t="s">
        <v>135</v>
      </c>
      <c r="C10" s="519"/>
      <c r="D10" s="519"/>
    </row>
    <row r="11" spans="1:4" s="518" customFormat="1" ht="31.5" customHeight="1">
      <c r="A11" s="516">
        <v>2</v>
      </c>
      <c r="B11" s="521" t="s">
        <v>136</v>
      </c>
      <c r="C11" s="516">
        <f>SUM(C12:C14)</f>
        <v>15</v>
      </c>
      <c r="D11" s="516">
        <f>SUM(D12:D14)</f>
        <v>405</v>
      </c>
    </row>
    <row r="12" spans="1:4" ht="21.75" customHeight="1">
      <c r="A12" s="519">
        <v>2.1</v>
      </c>
      <c r="B12" s="520" t="s">
        <v>137</v>
      </c>
      <c r="C12" s="519">
        <v>7</v>
      </c>
      <c r="D12" s="519">
        <v>198</v>
      </c>
    </row>
    <row r="13" spans="1:4" ht="21.75" customHeight="1">
      <c r="A13" s="519">
        <v>2.2000000000000002</v>
      </c>
      <c r="B13" s="520" t="s">
        <v>138</v>
      </c>
      <c r="C13" s="519">
        <v>6</v>
      </c>
      <c r="D13" s="519">
        <v>159</v>
      </c>
    </row>
    <row r="14" spans="1:4" ht="21.75" customHeight="1">
      <c r="A14" s="519">
        <v>2.2999999999999998</v>
      </c>
      <c r="B14" s="520" t="s">
        <v>139</v>
      </c>
      <c r="C14" s="519">
        <v>2</v>
      </c>
      <c r="D14" s="519">
        <v>48</v>
      </c>
    </row>
    <row r="15" spans="1:4" s="518" customFormat="1" ht="39.75" customHeight="1">
      <c r="A15" s="516">
        <v>3</v>
      </c>
      <c r="B15" s="517" t="s">
        <v>140</v>
      </c>
      <c r="C15" s="516">
        <f>+C16+C17+C18</f>
        <v>15</v>
      </c>
      <c r="D15" s="516">
        <f>+D16+D17+D18</f>
        <v>436</v>
      </c>
    </row>
    <row r="16" spans="1:4" ht="23.25" customHeight="1">
      <c r="A16" s="519">
        <v>3.1</v>
      </c>
      <c r="B16" s="522" t="s">
        <v>141</v>
      </c>
      <c r="C16" s="519">
        <v>7</v>
      </c>
      <c r="D16" s="519">
        <v>204</v>
      </c>
    </row>
    <row r="17" spans="1:4" ht="23.25" customHeight="1">
      <c r="A17" s="519">
        <v>3.2</v>
      </c>
      <c r="B17" s="522" t="s">
        <v>142</v>
      </c>
      <c r="C17" s="519">
        <v>7</v>
      </c>
      <c r="D17" s="519">
        <v>202</v>
      </c>
    </row>
    <row r="18" spans="1:4" ht="23.25" customHeight="1">
      <c r="A18" s="519">
        <v>3.3</v>
      </c>
      <c r="B18" s="522" t="s">
        <v>143</v>
      </c>
      <c r="C18" s="519">
        <v>1</v>
      </c>
      <c r="D18" s="519">
        <v>30</v>
      </c>
    </row>
    <row r="19" spans="1:4" s="518" customFormat="1" ht="35.25" customHeight="1">
      <c r="A19" s="516">
        <v>4</v>
      </c>
      <c r="B19" s="517" t="s">
        <v>144</v>
      </c>
      <c r="C19" s="516">
        <f>+C20+C21+C22</f>
        <v>16</v>
      </c>
      <c r="D19" s="516">
        <f>+D20+D21+D22</f>
        <v>502</v>
      </c>
    </row>
    <row r="20" spans="1:4" ht="23.25" customHeight="1">
      <c r="A20" s="519">
        <v>4.0999999999999996</v>
      </c>
      <c r="B20" s="522" t="s">
        <v>145</v>
      </c>
      <c r="C20" s="519">
        <v>7</v>
      </c>
      <c r="D20" s="519">
        <v>221</v>
      </c>
    </row>
    <row r="21" spans="1:4" ht="23.25" customHeight="1">
      <c r="A21" s="519">
        <v>4.2</v>
      </c>
      <c r="B21" s="522" t="s">
        <v>146</v>
      </c>
      <c r="C21" s="519">
        <v>7</v>
      </c>
      <c r="D21" s="519">
        <v>220</v>
      </c>
    </row>
    <row r="22" spans="1:4" ht="23.25" customHeight="1">
      <c r="A22" s="519">
        <v>4.3</v>
      </c>
      <c r="B22" s="522" t="s">
        <v>147</v>
      </c>
      <c r="C22" s="519">
        <v>2</v>
      </c>
      <c r="D22" s="519">
        <v>61</v>
      </c>
    </row>
    <row r="23" spans="1:4" s="518" customFormat="1" ht="31.5" customHeight="1">
      <c r="A23" s="516"/>
      <c r="B23" s="517" t="s">
        <v>74</v>
      </c>
      <c r="C23" s="516">
        <f>+C19+C15+C11+C7</f>
        <v>51</v>
      </c>
      <c r="D23" s="516">
        <f>+D19+D15+D11+D7</f>
        <v>1443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270</v>
      </c>
      <c r="C25" s="516">
        <v>1443</v>
      </c>
      <c r="D25" s="523"/>
    </row>
    <row r="26" spans="1:4" ht="30.75" customHeight="1"/>
    <row r="27" spans="1:4" ht="18">
      <c r="B27" s="526" t="s">
        <v>2</v>
      </c>
      <c r="C27" s="627" t="str">
        <f>+'Ekamut-caxs'!C72</f>
        <v>Ե.ՊՈՂՈՍՅԱՆ</v>
      </c>
      <c r="D27" s="627"/>
    </row>
    <row r="28" spans="1:4" ht="15.75" customHeight="1">
      <c r="B28" s="527" t="s">
        <v>4</v>
      </c>
      <c r="C28" s="624" t="s">
        <v>5</v>
      </c>
      <c r="D28" s="624"/>
    </row>
    <row r="29" spans="1:4" ht="27" customHeight="1">
      <c r="B29" s="518" t="s">
        <v>6</v>
      </c>
      <c r="C29" s="627" t="str">
        <f>+'Ekamut-caxs'!C74</f>
        <v>Գ.ՍԱՐԳՍՅԱՆ</v>
      </c>
      <c r="D29" s="627"/>
    </row>
    <row r="30" spans="1:4">
      <c r="C30" s="624" t="s">
        <v>5</v>
      </c>
      <c r="D30" s="624"/>
    </row>
    <row r="31" spans="1:4">
      <c r="B31" s="525" t="s">
        <v>148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3qT5hx/RX5ihdgyXZN4hLvXi1p4tBImGuOO/yelDM0o=</DigestValue>
    </Reference>
    <Reference Type="http://www.w3.org/2000/09/xmldsig#Object" URI="#idOfficeObject">
      <DigestMethod Algorithm="http://www.w3.org/2001/04/xmlenc#sha256"/>
      <DigestValue>av3BZZp/fLPhfFMsc733c0y8wHZITACNuQ0NLrnajpk=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zlicYJsJCmvq+Iu0w0XVvtWVBxe31D/C5gN1wixgKv4=</DigestValue>
    </Reference>
    <Reference Type="http://www.w3.org/2000/09/xmldsig#Object" URI="#idValidSigLnImg">
      <DigestMethod Algorithm="http://www.w3.org/2001/04/xmlenc#sha256"/>
      <DigestValue>rfKWFLW/vQauZ2CcpIrmroNFqlydXunk6pqhkvOk+xc=</DigestValue>
    </Reference>
    <Reference Type="http://www.w3.org/2000/09/xmldsig#Object" URI="#idInvalidSigLnImg">
      <DigestMethod Algorithm="http://www.w3.org/2001/04/xmlenc#sha256"/>
      <DigestValue>hPGo0GiP+HFPsrv2RedqQgZPzvq7GUZelYh0RJGtnn8=</DigestValue>
    </Reference>
  </SignedInfo>
  <SignatureValue>JbSQrzIFGmGC1RtDhqjcAxZ6i1w48T8dwg/HN5HfS34Vwg59baiJMV3iaxFj4bcgs/L+ncd6Q8IP
AvBswJpzJtx7nwXOrmi/c392PRPSZWlAMKxPVxGSc+ASSdpLtOTyd33Os0hsuYqRtASxzPJmVB7O
z4FVEbwpQXZSZ5XI1kdkfj32EGMcKgurGLLYHj+M1QEC2F/sZiCgkSPhjH6DLtzBVANOnMU5UHbM
Sh2qLvxUUjI+vcheak8US8IGXku5SG24RR1FzCdhDiT5nMqV9HzuURejiy/8Tm4Dz9lfwbgwT9wm
DaT/ZZstJCEQIAYexvr4NNooHqd43IUPn5g0IQ==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gvrYrxGFzNrq5z1QjyPQW/7d2OYqGha3ScMDiTWSJ28=</DigestValue>
      </Reference>
      <Reference URI="/xl/comments1.xml?ContentType=application/vnd.openxmlformats-officedocument.spreadsheetml.comments+xml">
        <DigestMethod Algorithm="http://www.w3.org/2001/04/xmlenc#sha256"/>
        <DigestValue>xMX220+vcz8hkWKmdOZ7hFk2cUYZe1PoKE49qZWzKYA=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rjbJScxLEal2JvVxgKmioAwnd+TcvMdNfU7KYGJqPCw=</DigestValue>
      </Reference>
      <Reference URI="/xl/drawings/vmlDrawing2.vml?ContentType=application/vnd.openxmlformats-officedocument.vmlDrawing">
        <DigestMethod Algorithm="http://www.w3.org/2001/04/xmlenc#sha256"/>
        <DigestValue>CmNccjR3+rSxXXqzglqhmQi4eCxikeQKLgCqWOQRuOE=</DigestValue>
      </Reference>
      <Reference URI="/xl/drawings/vmlDrawing3.vml?ContentType=application/vnd.openxmlformats-officedocument.vmlDrawing">
        <DigestMethod Algorithm="http://www.w3.org/2001/04/xmlenc#sha256"/>
        <DigestValue>T5ZBwpqdqRFJcX5GdeysSanhOgjV2dpubu3uCQXMyks=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/C3if+vfw+vEg0eGDGb3eFn4kfJ8WrfBh/nRqfK2EgY=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6FcmCzoGSt+Q+NxLwYUcG6W0pQfaNn2MkgaYYWSV0/4=</DigestValue>
      </Reference>
      <Reference URI="/xl/styles.xml?ContentType=application/vnd.openxmlformats-officedocument.spreadsheetml.styles+xml">
        <DigestMethod Algorithm="http://www.w3.org/2001/04/xmlenc#sha256"/>
        <DigestValue>t81cisfFBtM2oTDIUpVPCXvF8lLwNLCTXlR9X8xF7H4=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mOtG5qYBRzWOiZuKFD5t+YO1LOH/rvE+TF3UVHjtVAk=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8iG1ZnJCHofSVV8yR0ExwItG84M4kpOomGRK024pujc=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HQmDzmsMAq2GozCq7LoZljxUYwZafzFFkr2KW0WFbU0=</DigestValue>
      </Reference>
      <Reference URI="/xl/worksheets/sheet2.xml?ContentType=application/vnd.openxmlformats-officedocument.spreadsheetml.worksheet+xml">
        <DigestMethod Algorithm="http://www.w3.org/2001/04/xmlenc#sha256"/>
        <DigestValue>qhR5nkRPmMZKhDtHi9e73M0irpPY4G01vNTbFPtXpFc=</DigestValue>
      </Reference>
      <Reference URI="/xl/worksheets/sheet3.xml?ContentType=application/vnd.openxmlformats-officedocument.spreadsheetml.worksheet+xml">
        <DigestMethod Algorithm="http://www.w3.org/2001/04/xmlenc#sha256"/>
        <DigestValue>0HxgBBlkyevdyME4OQBXSWUCqvZ4/QsHKSzq77/rT8k=</DigestValue>
      </Reference>
      <Reference URI="/xl/worksheets/sheet4.xml?ContentType=application/vnd.openxmlformats-officedocument.spreadsheetml.worksheet+xml">
        <DigestMethod Algorithm="http://www.w3.org/2001/04/xmlenc#sha256"/>
        <DigestValue>w+5aXM9ousxrKCyIJrMMX6rbz7ISvyUME2ooErom3qk=</DigestValue>
      </Reference>
      <Reference URI="/xl/worksheets/sheet5.xml?ContentType=application/vnd.openxmlformats-officedocument.spreadsheetml.worksheet+xml">
        <DigestMethod Algorithm="http://www.w3.org/2001/04/xmlenc#sha256"/>
        <DigestValue>Ghb59sl2J7wc7mwOMqE+//RGjB7PIP7H7v3ajAURsKg=</DigestValue>
      </Reference>
      <Reference URI="/xl/worksheets/sheet6.xml?ContentType=application/vnd.openxmlformats-officedocument.spreadsheetml.worksheet+xml">
        <DigestMethod Algorithm="http://www.w3.org/2001/04/xmlenc#sha256"/>
        <DigestValue>Ckdx478eyZePLXV2F5XdPiI8mTf+hwFH0/g1hHZYDEs=</DigestValue>
      </Reference>
      <Reference URI="/xl/worksheets/sheet7.xml?ContentType=application/vnd.openxmlformats-officedocument.spreadsheetml.worksheet+xml">
        <DigestMethod Algorithm="http://www.w3.org/2001/04/xmlenc#sha256"/>
        <DigestValue>IRJshx9Rd/ETawrfPG3xHjBt5iOomJ2plbnpDTeaxOo=</DigestValue>
      </Reference>
      <Reference URI="/xl/worksheets/sheet8.xml?ContentType=application/vnd.openxmlformats-officedocument.spreadsheetml.worksheet+xml">
        <DigestMethod Algorithm="http://www.w3.org/2001/04/xmlenc#sha256"/>
        <DigestValue>mThkfRXt8gos2RoRAidaQLehs0nbiEpjgcBNOZWoRlI=</DigestValue>
      </Reference>
      <Reference URI="/xl/worksheets/sheet9.xml?ContentType=application/vnd.openxmlformats-officedocument.spreadsheetml.worksheet+xml">
        <DigestMethod Algorithm="http://www.w3.org/2001/04/xmlenc#sha256"/>
        <DigestValue>GzEZbyb7PBYIHUAWM+UrBNf3FX+mXnvIPNP09QY2ms8=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{F4A38749-8DE8-4BBC-9562-65520A013E80}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2022-12-29T07:03:43Z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bPAODIzwDO/FN33GKNd7DGzwDtDwpIAAAAAPDgmALw4JgCdq4NcAAAAACDJ6duCQAAAAAAAAAAAAAAAAAAAAAAAACo5ZgCAAAAAAAAAAAAAAAAAAAAAAAAAAAAAAAAAAAAAAAAAAAAAAAASk0QIwAAAABQyM8A6ftTdwAAzwAAAAAA9ftTd2YP3SP1////AAAAAAAAAAAAAAAAkAEAAPoP3SPsxs8A3a9zdwAAFnbgxs8AAAAAAOjGzwAAAAAAAAAAAGG4cncAAAAACQAAAADIzwAAyM8AAAIAAPz///8BAAAAAAAAAAAAAAAAAAAAAAAAAAAAAAAwhd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FoUTAACYAr0ts272KopvRo8QI2hmnwIoAgAA0AfnAAgCAADQB+cAZAAAAEQLzwAIAgAA6AKFE6ja+RdIfhUYAAAAAAAAAAAAAOcAAgAAAAAAAABBAAAAAADnAHwC5wAAAAAA/AEAAFwS5wAAAAAAAACYAlgS5wAAAIl3CAXPAK5eiXdQFIUTrl6JdwAAAAAAAAAAqAKZAqgCmQIcBc8AHy+nbgAAmAIAAAAA/AEAACwFzwDdLqduAAAAAAcAAAAAAAAAYbhyd/wBAAAHAAAAVAbPAFQGzwAAAgAA/P///wEAAAAAAAAAAAAAAAAAAAAwhd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+ATPANwGzwDO/FN3/JuYAgAAAAAHDgqeOwAAAH8AAAAAAAAABQAAACcBAADIcxIYAAAAALBGcxMAAAAA4MYBARBTcxMAAAAAsEZzE7CSuG4DAAAAuJK4bgEAAAAoHukXvGrrbr0ts272KopvRo8QI2hmnwJMBs8A6ftTdwAAzwACAAAA9ftTd0QLzwDg////AAAAAAAAAAAAAAAAkAEAAAAAAAEAAAAAYQByAGkAYQBsAAAAAAAAAAAAAAAAAAAABgAAAAAAAABhuHJ3AAAAAAYAAAD8Bc8A/AXPAAACAAD8////AQAAAAAAAAAAAAAAAAAAADCF2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M8AraZUdyEMAAAIoM8AcA8h4XAP4QAAAAAA/////yEMiv//////OBwAAAqKCgBoSXATAAAAAHAP4f//////OBwAACHhAQCABWcfAAAAAJw9pXZ5RFJ3cA8h4dSu+xcBAAAA/////wAAAAAAERMcdKTPAAAAAAAAERMcAAABGIpEUneABWcfcA8h4QEAAADUrvsXABETHAAAAAAAAAAAcA/hAHSkzwBwD+H//////zgcAAAh4QEAgAVnHwAAAACOJFZ3cA8h4ZDpNRgKAAAA/////wAAAAAQAAAAAwEAAHghAQAcAAABcA8h4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IAAAAAcKDQcKDQcJDQ4WMShFrjFU1TJV1gECBAIDBAECBQoRKyZBowsTMQAAAAAAfqbJd6PIeqDCQFZ4JTd0Lk/HMVPSGy5uFiE4GypVJ0KnHjN9AAABT3cAAACcz+7S6ffb7fnC0t1haH0hMm8aLXIuT8ggOIwoRKslP58cK08AAAEAcwAAAMHg9P///////////+bm5k9SXjw/SzBRzTFU0y1NwSAyVzFGXwEBAgAUCA8mnM/u69/SvI9jt4tgjIR9FBosDBEjMVTUMlXWMVPRKUSeDxk4AAAAhgAAAADT6ff///////+Tk5MjK0krSbkvUcsuT8YVJFoTIFIrSbgtTcEQHEcALAAAAJzP7vT6/bTa8kRleixHhy1Nwi5PxiQtTnBwcJKSki81SRwtZAgOIwAAAAAAweD02+35gsLqZ5q6Jz1jNEJyOUZ4qamp+/v7////wdPeVnCJAQECADMAAACv1/Ho8/ubzu6CwuqMudS3u769vb3////////////L5fZymsABAgMAeAAAAK/X8fz9/uLx+snk9uTy+vz9/v///////////////8vl9nKawAECAwAAAAAAotHvtdryxOL1xOL1tdry0+r32+350+r3tdryxOL1pdPvc5rAAQIDU1AAAABpj7ZnjrZqj7Zqj7ZnjrZtkbdukrdtkbdnjrZqj7ZojrZ3rdUCAwQAEwAAAAAAAAAAAAAAAAAAAAAAAAAAAAAAAAAAAAAAAAAAAAAAAAAAAAAAAFq8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GzwDgyM8AzvxTd9xijXewxs8A7Q8KSAAAAADw4JgC8OCYAnauDXAAAAAAgyenbgkAAAAAAAAAAAAAAAAAAAAAAAAAqOWYAgAAAAAAAAAAAAAAAAAAAAAAAAAAAAAAAAAAAAAAAAAAAAAAAEpNECMAAAAAUMjPAOn7U3cAAM8AAAAAAPX7U3dmD90j9f///wAAAAAAAAAAAAAAAJABAAD6D90j7MbPAN2vc3cAABZ24MbPAAAAAADoxs8AAAAAAAAAAABhuHJ3AAAAAAkAAAAAyM8AAMjPAAACAAD8////AQAAAAAAAAAAAAAAAAAAAAAAAAAAAAAAMIXa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MFoUTAACYAr0ts272KopvRo8QI2hmnwIoAgAA0AfnAAgCAADQB+cAZAAAAEQLzwAIAgAA6AKFE6ja+RdIfhUYAAAAAAAAAAAAAOcAAgAAAAAAAABBAAAAAADnAHwC5wAAAAAA/AEAAFwS5wAAAAAAAACYAlgS5wAAAIl3CAXPAK5eiXdQFIUTrl6JdwAAAAAAAAAAqAKZAqgCmQIcBc8AHy+nbgAAmAIAAAAA/AEAACwFzwDdLqduAAAAAAcAAAAAAAAAYbhyd/wBAAAHAAAAVAbPAFQGzwAAAgAA/P///wEAAAAAAAAAAAAAAAAAAAAwhd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+ATPANwGzwDO/FN3/JuYAgAAAAAHDgqeOwAAAH8AAAAAAAAABQAAACcBAADIcxIYAAAAALBGcxMAAAAA4MYBARBTcxMAAAAAsEZzE7CSuG4DAAAAuJK4bgEAAAAoHukXvGrrbr0ts272KopvRo8QI2hmnwJMBs8A6ftTdwAAzwACAAAA9ftTd0QLzwDg////AAAAAAAAAAAAAAAAkAEAAAAAAAEAAAAAYQByAGkAYQBsAAAAAAAAAAAAAAAAAAAABgAAAAAAAABhuHJ3AAAAAAYAAAD8Bc8A/AXPAAACAAD8////AQAAAAAAAAAAAAAAAAAAADCF2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M8AraZUdyEMAAAIoM8AfQshJn0LJgAAAAAAXk7FbiEMiv//////OBwAAAqKCgBoSXATAAAAAH0LJv//////OBwAACEmAQCABWcfAAAAAJw9pXZ5RFJ3fQshJtSu+xcBAAAA/////wAAAADA1BMcdKTPAAAAAADA1BMcAAABGIpEUneABWcffQshJgEAAADUrvsXwNQTHAAAAAAAAAAAfQsmAHSkzwB9Cyb//////zgcAAAhJgEAgAVnHwAAAACOJFZ3fQshJrCJaBMRAAAA/////wAAAAAQAAAAAwEAAHghAQAcAAABfQshJ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NllQBqZCZqnkniIdJWB3xl0iGzmy+J3fDZ6+DWkPPEU=</DigestValue>
    </Reference>
    <Reference Type="http://www.w3.org/2000/09/xmldsig#Object" URI="#idOfficeObject">
      <DigestMethod Algorithm="http://www.w3.org/2001/04/xmlenc#sha256"/>
      <DigestValue>BsQ5B3irHLQzxciacU/I9gE+tGQ2hlFWBlTB1ylFDyE=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EPTTRQAd+RRelh82EvZWaPEwJeN96exOajFFpuTCHpk=</DigestValue>
    </Reference>
    <Reference Type="http://www.w3.org/2000/09/xmldsig#Object" URI="#idValidSigLnImg">
      <DigestMethod Algorithm="http://www.w3.org/2001/04/xmlenc#sha256"/>
      <DigestValue>R0FTVqlSUTDOEwapuAjxD+eOsPfr4tHq57G287Gmfao=</DigestValue>
    </Reference>
    <Reference Type="http://www.w3.org/2000/09/xmldsig#Object" URI="#idInvalidSigLnImg">
      <DigestMethod Algorithm="http://www.w3.org/2001/04/xmlenc#sha256"/>
      <DigestValue>o/QbnRcdbTrmi6/HgnCHmXzEM2aIK0tWkSXpIsMAXwE=</DigestValue>
    </Reference>
  </SignedInfo>
  <SignatureValue>WvPWvymDGz9J61WVuGgv+7e3uTptfHpM5RT1lgdYqvUgJVoOaA0MHllYmX49RXnOAu0a6jAYzJkG
4QKlqRTgwBinVy+6d3UMulz01hl7MeKE9zKha59iu3qN8jCBJjSpuGLDSTX/4XflSHowmdg3rk2Q
TK9QmMgZXAw47NcYbcXsqtM2A/Dd4i5I9df2wFk3q26zG2DgQFTZiOnnpW5DuphtnUWedvWCIIVk
m23qqyu+L1LQzDRnesAH67jcpzh2P2ZV5ynz7RwN9dTtH4gJYMEijXjtoG7Sxx7x+raBHDAg/89B
HtGGSk2kTQX7xp0Lui3FWtI7kwl+o38FaaiQZA==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gvrYrxGFzNrq5z1QjyPQW/7d2OYqGha3ScMDiTWSJ28=</DigestValue>
      </Reference>
      <Reference URI="/xl/comments1.xml?ContentType=application/vnd.openxmlformats-officedocument.spreadsheetml.comments+xml">
        <DigestMethod Algorithm="http://www.w3.org/2001/04/xmlenc#sha256"/>
        <DigestValue>xMX220+vcz8hkWKmdOZ7hFk2cUYZe1PoKE49qZWzKYA=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rjbJScxLEal2JvVxgKmioAwnd+TcvMdNfU7KYGJqPCw=</DigestValue>
      </Reference>
      <Reference URI="/xl/drawings/vmlDrawing2.vml?ContentType=application/vnd.openxmlformats-officedocument.vmlDrawing">
        <DigestMethod Algorithm="http://www.w3.org/2001/04/xmlenc#sha256"/>
        <DigestValue>CmNccjR3+rSxXXqzglqhmQi4eCxikeQKLgCqWOQRuOE=</DigestValue>
      </Reference>
      <Reference URI="/xl/drawings/vmlDrawing3.vml?ContentType=application/vnd.openxmlformats-officedocument.vmlDrawing">
        <DigestMethod Algorithm="http://www.w3.org/2001/04/xmlenc#sha256"/>
        <DigestValue>T5ZBwpqdqRFJcX5GdeysSanhOgjV2dpubu3uCQXMyks=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/C3if+vfw+vEg0eGDGb3eFn4kfJ8WrfBh/nRqfK2EgY=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6FcmCzoGSt+Q+NxLwYUcG6W0pQfaNn2MkgaYYWSV0/4=</DigestValue>
      </Reference>
      <Reference URI="/xl/styles.xml?ContentType=application/vnd.openxmlformats-officedocument.spreadsheetml.styles+xml">
        <DigestMethod Algorithm="http://www.w3.org/2001/04/xmlenc#sha256"/>
        <DigestValue>t81cisfFBtM2oTDIUpVPCXvF8lLwNLCTXlR9X8xF7H4=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mOtG5qYBRzWOiZuKFD5t+YO1LOH/rvE+TF3UVHjtVAk=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8iG1ZnJCHofSVV8yR0ExwItG84M4kpOomGRK024pujc=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HQmDzmsMAq2GozCq7LoZljxUYwZafzFFkr2KW0WFbU0=</DigestValue>
      </Reference>
      <Reference URI="/xl/worksheets/sheet2.xml?ContentType=application/vnd.openxmlformats-officedocument.spreadsheetml.worksheet+xml">
        <DigestMethod Algorithm="http://www.w3.org/2001/04/xmlenc#sha256"/>
        <DigestValue>qhR5nkRPmMZKhDtHi9e73M0irpPY4G01vNTbFPtXpFc=</DigestValue>
      </Reference>
      <Reference URI="/xl/worksheets/sheet3.xml?ContentType=application/vnd.openxmlformats-officedocument.spreadsheetml.worksheet+xml">
        <DigestMethod Algorithm="http://www.w3.org/2001/04/xmlenc#sha256"/>
        <DigestValue>0HxgBBlkyevdyME4OQBXSWUCqvZ4/QsHKSzq77/rT8k=</DigestValue>
      </Reference>
      <Reference URI="/xl/worksheets/sheet4.xml?ContentType=application/vnd.openxmlformats-officedocument.spreadsheetml.worksheet+xml">
        <DigestMethod Algorithm="http://www.w3.org/2001/04/xmlenc#sha256"/>
        <DigestValue>w+5aXM9ousxrKCyIJrMMX6rbz7ISvyUME2ooErom3qk=</DigestValue>
      </Reference>
      <Reference URI="/xl/worksheets/sheet5.xml?ContentType=application/vnd.openxmlformats-officedocument.spreadsheetml.worksheet+xml">
        <DigestMethod Algorithm="http://www.w3.org/2001/04/xmlenc#sha256"/>
        <DigestValue>Ghb59sl2J7wc7mwOMqE+//RGjB7PIP7H7v3ajAURsKg=</DigestValue>
      </Reference>
      <Reference URI="/xl/worksheets/sheet6.xml?ContentType=application/vnd.openxmlformats-officedocument.spreadsheetml.worksheet+xml">
        <DigestMethod Algorithm="http://www.w3.org/2001/04/xmlenc#sha256"/>
        <DigestValue>Ckdx478eyZePLXV2F5XdPiI8mTf+hwFH0/g1hHZYDEs=</DigestValue>
      </Reference>
      <Reference URI="/xl/worksheets/sheet7.xml?ContentType=application/vnd.openxmlformats-officedocument.spreadsheetml.worksheet+xml">
        <DigestMethod Algorithm="http://www.w3.org/2001/04/xmlenc#sha256"/>
        <DigestValue>IRJshx9Rd/ETawrfPG3xHjBt5iOomJ2plbnpDTeaxOo=</DigestValue>
      </Reference>
      <Reference URI="/xl/worksheets/sheet8.xml?ContentType=application/vnd.openxmlformats-officedocument.spreadsheetml.worksheet+xml">
        <DigestMethod Algorithm="http://www.w3.org/2001/04/xmlenc#sha256"/>
        <DigestValue>mThkfRXt8gos2RoRAidaQLehs0nbiEpjgcBNOZWoRlI=</DigestValue>
      </Reference>
      <Reference URI="/xl/worksheets/sheet9.xml?ContentType=application/vnd.openxmlformats-officedocument.spreadsheetml.worksheet+xml">
        <DigestMethod Algorithm="http://www.w3.org/2001/04/xmlenc#sha256"/>
        <DigestValue>GzEZbyb7PBYIHUAWM+UrBNf3FX+mXnvIPNP09QY2ms8=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{798F50D5-B50D-403B-8229-A7741693BD25}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2022-12-29T07:04:08Z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bPAODIzwDO/FN33GKNd7DGzwDtDwpIAAAAAPDgmALw4JgCdq4NcAAAAACDJ6duCQAAAAAAAAAAAAAAAAAAAAAAAACo5ZgCAAAAAAAAAAAAAAAAAAAAAAAAAAAAAAAAAAAAAAAAAAAAAAAASk0QIwAAAABQyM8A6ftTdwAAzwAAAAAA9ftTd2YP3SP1////AAAAAAAAAAAAAAAAkAEAAPoP3SPsxs8A3a9zdwAAFnbgxs8AAAAAAOjGzwAAAAAAAAAAAGG4cncAAAAACQAAAADIzwAAyM8AAAIAAPz///8BAAAAAAAAAAAAAAAAAAAAAAAAAAAAAAAwhd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FoUTAACYAr0ts272KopvRo8QI2hmnwIoAgAA0AfnAAgCAADQB+cAZAAAAEQLzwAIAgAA6AKFE6ja+RdIfhUYAAAAAAAAAAAAAOcAAgAAAAAAAABBAAAAAADnAHwC5wAAAAAA/AEAAFwS5wAAAAAAAACYAlgS5wAAAIl3CAXPAK5eiXdQFIUTrl6JdwAAAAAAAAAAqAKZAqgCmQIcBc8AHy+nbgAAmAIAAAAA/AEAACwFzwDdLqduAAAAAAcAAAAAAAAAYbhyd/wBAAAHAAAAVAbPAFQGzwAAAgAA/P///wEAAAAAAAAAAAAAAAAAAAAwhd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+ATPANwGzwDO/FN3/JuYAgAAAAAHDgqeOwAAAH8AAAAAAAAABQAAACcBAADIcxIYAAAAALBGcxMAAAAA4MYBARBTcxMAAAAAsEZzE7CSuG4DAAAAuJK4bgEAAAAoHukXvGrrbr0ts272KopvRo8QI2hmnwJMBs8A6ftTdwAAzwACAAAA9ftTd0QLzwDg////AAAAAAAAAAAAAAAAkAEAAAAAAAEAAAAAYQByAGkAYQBsAAAAAAAAAAAAAAAAAAAABgAAAAAAAABhuHJ3AAAAAAYAAAD8Bc8A/AXPAAACAAD8////AQAAAAAAAAAAAAAAAAAAADCF2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n88AraZUdyEMAAAon88AdRAhL3UQLwAAAAAAXk7FbiEMiv//////OBwAAAqKCgBoSXATAAAAAHUQL///////OBwAACEvAQDADWcfAAAAAJw9pXZ5RFJ3dRAhL9Su+xcBAAAA/////wAAAADAgHcclKPPAAAAAADAgHccAAABGIpEUnfADWcfdRAhLwEAAADUrvsXwIB3HAAAAAAAAAAAdRAvAJSjzwB1EC///////zgcAAAhLwEAwA1nHwAAAACOJFZ3dRAhL6hjiBMKAAAA/////wAAAAAQAAAAAwEAAHghAQAcAAABdRAhL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LAAAAAcKDQcKDQcJDQ4WMShFrjFU1TJV1gECBAIDBAECBQoRKyZBowsTMQDvAAAAfqbJd6PIeqDCQFZ4JTd0Lk/HMVPSGy5uFiE4GypVJ0KnHjN9AAABAGUAAACcz+7S6ffb7fnC0t1haH0hMm8aLXIuT8ggOIwoRKslP58cK08AAAE6nQAAAMHg9P///////////+bm5k9SXjw/SzBRzTFU0y1NwSAyVzFGXwEBAgByCA8mnM/u69/SvI9jt4tgjIR9FBosDBEjMVTUMlXWMVPRKUSeDxk4AAAAADkAAADT6ff///////+Tk5MjK0krSbkvUcsuT8YVJFoTIFIrSbgtTcEQHEcwnQAAAJzP7vT6/bTa8kRleixHhy1Nwi5PxiQtTnBwcJKSki81SRwtZAgOI3JzAAAAweD02+35gsLqZ5q6Jz1jNEJyOUZ4qamp+/v7////wdPeVnCJAQECALcAAACv1/Ho8/ubzu6CwuqMudS3u769vb3////////////L5fZymsABAgMAMgAAAK/X8fz9/uLx+snk9uTy+vz9/v///////////////8vl9nKawAECA1VyAAAAotHvtdryxOL1xOL1tdry0+r32+350+r3tdryxOL1pdPvc5rAAQIDAAAAAABpj7ZnjrZqj7Zqj7ZnjrZtkbdukrdtkbdnjrZqj7ZojrZ3rdUCAwQ0LgAAAAAAAAAAAAAAAAAAAAAAAAAAAAAAAAAAAAAAAAAAAAAAAAAAAAAAAABz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GzwDgyM8AzvxTd9xijXewxs8A7Q8KSAAAAADw4JgC8OCYAnauDXAAAAAAgyenbgkAAAAAAAAAAAAAAAAAAAAAAAAAqOWYAgAAAAAAAAAAAAAAAAAAAAAAAAAAAAAAAAAAAAAAAAAAAAAAAEpNECMAAAAAUMjPAOn7U3cAAM8AAAAAAPX7U3dmD90j9f///wAAAAAAAAAAAAAAAJABAAD6D90j7MbPAN2vc3cAABZ24MbPAAAAAADoxs8AAAAAAAAAAABhuHJ3AAAAAAkAAAAAyM8AAMjPAAACAAD8////AQAAAAAAAAAAAAAAAAAAAAAAAAAAAAAAMIXa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MFoUTAACYAr0ts272KopvRo8QI2hmnwIoAgAA0AfnAAgCAADQB+cAZAAAAEQLzwAIAgAA6AKFE6ja+RdIfhUYAAAAAAAAAAAAAOcAAgAAAAAAAABBAAAAAADnAHwC5wAAAAAA/AEAAFwS5wAAAAAAAACYAlgS5wAAAIl3CAXPAK5eiXdQFIUTrl6JdwAAAAAAAAAAqAKZAqgCmQIcBc8AHy+nbgAAmAIAAAAA/AEAACwFzwDdLqduAAAAAAcAAAAAAAAAYbhyd/wBAAAHAAAAVAbPAFQGzwAAAgAA/P///wEAAAAAAAAAAAAAAAAAAAAwhd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AT+ATPANwGzwDO/FN3/JuYAgAAAAAHDgqeOwAAAH8AAAAAAAAABQAAACcBAADIcxIYAAAAALBGcxMAAAAA4MYBARBTcxMAAAAAsEZzE7CSuG4DAAAAuJK4bgEAAAAoHukXvGrrbr0ts272KopvRo8QI2hmnwJMBs8A6ftTdwAAzwACAAAA9ftTd0QLzwDg////AAAAAAAAAAAAAAAAkAEAAAAAAAEAAAAAYQByAGkAYQBsAAAAAAAAAAAAAAAAAAAABgAAAAAAAABhuHJ3AAAAAAYAAAD8Bc8A/AXPAAACAAD8////AQAAAAAAAAAAAAAAAAAAADCF2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n88AraZUdyEMAAAon88AoQ8hLKEPLAAAAAAAXk7FbiEMiv//////OBwAAAqKCgBoSXATAAAAAKEPLP//////OBwAACEsAQDADWcfAAAAAJw9pXZ5RFJ3oQ8hLNSu+xcBAAAA/////wAAAAB4BHgclKPPAAAAAAB4BHgcAAABGIpEUnfADWcfoQ8hLAEAAADUrvsXeAR4HAAAAAAAAAAAoQ8sAJSjzwChDyz//////zgcAAAhLAEAwA1nHwAAAACOJFZ3oQ8hLAiRGhwRAAAA/////wAAAAAQAAAAAwEAAHghAQAcAAABoQ8hL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P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UI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xM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T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2022-12-19T06:21:03Z</cp:lastPrinted>
  <dcterms:created xsi:type="dcterms:W3CDTF">1996-10-14T23:33:28Z</dcterms:created>
  <dcterms:modified xsi:type="dcterms:W3CDTF">2022-12-23T12:01:23Z</dcterms:modified>
</cp:coreProperties>
</file>